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Совет депутатов\Решения СД-2026г\Решение СД №3 от 23.04.2026\Решение СД №3 от 23.04.2026\РСД №3-1 от 23.04.2026 Отчет об исполнении бюджета за 2025г\"/>
    </mc:Choice>
  </mc:AlternateContent>
  <bookViews>
    <workbookView xWindow="0" yWindow="0" windowWidth="28800" windowHeight="12330"/>
  </bookViews>
  <sheets>
    <sheet name="31.12.2025" sheetId="133" r:id="rId1"/>
  </sheets>
  <definedNames>
    <definedName name="_xlnm._FilterDatabase" localSheetId="0" hidden="1">'31.12.2025'!$D$1:$D$539</definedName>
    <definedName name="_xlnm.Print_Area" localSheetId="0">'31.12.2025'!$A$1:$L$539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133" l="1"/>
  <c r="K61" i="133"/>
  <c r="K92" i="133"/>
  <c r="K117" i="133"/>
  <c r="K126" i="133"/>
  <c r="K157" i="133"/>
  <c r="K165" i="133"/>
  <c r="K172" i="133"/>
  <c r="K174" i="133"/>
  <c r="K202" i="133"/>
  <c r="K220" i="133"/>
  <c r="K228" i="133"/>
  <c r="K231" i="133"/>
  <c r="K234" i="133"/>
  <c r="K247" i="133"/>
  <c r="K252" i="133"/>
  <c r="K256" i="133"/>
  <c r="K287" i="133"/>
  <c r="K291" i="133"/>
  <c r="K303" i="133"/>
  <c r="K314" i="133"/>
  <c r="K330" i="133"/>
  <c r="K342" i="133"/>
  <c r="K362" i="133"/>
  <c r="K375" i="133"/>
  <c r="K381" i="133"/>
  <c r="K393" i="133"/>
  <c r="K397" i="133"/>
  <c r="K438" i="133"/>
  <c r="K452" i="133"/>
  <c r="K477" i="133"/>
  <c r="K499" i="133"/>
  <c r="K502" i="133"/>
  <c r="K525" i="133"/>
  <c r="K532" i="133"/>
  <c r="K535" i="133"/>
  <c r="I496" i="133" l="1"/>
  <c r="G482" i="133"/>
  <c r="G484" i="133"/>
  <c r="K484" i="133" s="1"/>
  <c r="I482" i="133"/>
  <c r="I432" i="133"/>
  <c r="K432" i="133" s="1"/>
  <c r="J388" i="133"/>
  <c r="I388" i="133"/>
  <c r="K482" i="133" l="1"/>
  <c r="I142" i="133"/>
  <c r="I140" i="133"/>
  <c r="I123" i="133"/>
  <c r="J121" i="133"/>
  <c r="I121" i="133"/>
  <c r="J114" i="133"/>
  <c r="J113" i="133" s="1"/>
  <c r="I113" i="133"/>
  <c r="J112" i="133"/>
  <c r="J111" i="133" s="1"/>
  <c r="I111" i="133"/>
  <c r="J110" i="133"/>
  <c r="J109" i="133"/>
  <c r="I109" i="133"/>
  <c r="J108" i="133" l="1"/>
  <c r="I108" i="133"/>
  <c r="J65" i="133"/>
  <c r="I65" i="133"/>
  <c r="I534" i="133" l="1"/>
  <c r="I531" i="133"/>
  <c r="I530" i="133"/>
  <c r="I528" i="133"/>
  <c r="J525" i="133"/>
  <c r="J524" i="133" s="1"/>
  <c r="J523" i="133" s="1"/>
  <c r="J522" i="133" s="1"/>
  <c r="J521" i="133" s="1"/>
  <c r="J520" i="133" s="1"/>
  <c r="I524" i="133"/>
  <c r="I518" i="133"/>
  <c r="I514" i="133"/>
  <c r="I511" i="133"/>
  <c r="I508" i="133"/>
  <c r="I504" i="133"/>
  <c r="I501" i="133"/>
  <c r="I498" i="133"/>
  <c r="I495" i="133"/>
  <c r="I493" i="133"/>
  <c r="I492" i="133"/>
  <c r="I489" i="133"/>
  <c r="I486" i="133"/>
  <c r="J484" i="133"/>
  <c r="J483" i="133" s="1"/>
  <c r="I483" i="133"/>
  <c r="J482" i="133"/>
  <c r="J481" i="133" s="1"/>
  <c r="I481" i="133"/>
  <c r="J476" i="133"/>
  <c r="J475" i="133" s="1"/>
  <c r="I476" i="133"/>
  <c r="I474" i="133"/>
  <c r="J473" i="133"/>
  <c r="J472" i="133"/>
  <c r="J469" i="133"/>
  <c r="J468" i="133" s="1"/>
  <c r="I469" i="133"/>
  <c r="I468" i="133" s="1"/>
  <c r="J467" i="133"/>
  <c r="I467" i="133"/>
  <c r="I464" i="133"/>
  <c r="J463" i="133"/>
  <c r="J461" i="133"/>
  <c r="I461" i="133"/>
  <c r="I455" i="133"/>
  <c r="I451" i="133"/>
  <c r="I450" i="133"/>
  <c r="I448" i="133"/>
  <c r="I445" i="133"/>
  <c r="I441" i="133"/>
  <c r="I440" i="133"/>
  <c r="I437" i="133"/>
  <c r="I434" i="133"/>
  <c r="I431" i="133"/>
  <c r="J428" i="133"/>
  <c r="I426" i="133"/>
  <c r="I424" i="133"/>
  <c r="I422" i="133"/>
  <c r="I418" i="133"/>
  <c r="J417" i="133"/>
  <c r="J416" i="133" s="1"/>
  <c r="J415" i="133" s="1"/>
  <c r="J414" i="133" s="1"/>
  <c r="I411" i="133"/>
  <c r="J407" i="133"/>
  <c r="J406" i="133"/>
  <c r="J405" i="133" s="1"/>
  <c r="J404" i="133" s="1"/>
  <c r="J403" i="133" s="1"/>
  <c r="I405" i="133"/>
  <c r="I404" i="133" s="1"/>
  <c r="I403" i="133" s="1"/>
  <c r="I402" i="133"/>
  <c r="I396" i="133"/>
  <c r="I395" i="133" s="1"/>
  <c r="I394" i="133" s="1"/>
  <c r="I392" i="133"/>
  <c r="I387" i="133"/>
  <c r="J387" i="133"/>
  <c r="I386" i="133"/>
  <c r="J385" i="133"/>
  <c r="I380" i="133"/>
  <c r="I378" i="133"/>
  <c r="I374" i="133"/>
  <c r="I368" i="133"/>
  <c r="I365" i="133"/>
  <c r="I361" i="133"/>
  <c r="I358" i="133"/>
  <c r="I355" i="133"/>
  <c r="I353" i="133"/>
  <c r="I351" i="133"/>
  <c r="I349" i="133"/>
  <c r="I346" i="133"/>
  <c r="J342" i="133"/>
  <c r="J341" i="133" s="1"/>
  <c r="I341" i="133"/>
  <c r="J340" i="133"/>
  <c r="J339" i="133" s="1"/>
  <c r="I339" i="133"/>
  <c r="I336" i="133"/>
  <c r="I335" i="133"/>
  <c r="I332" i="133"/>
  <c r="I329" i="133"/>
  <c r="I327" i="133"/>
  <c r="I321" i="133"/>
  <c r="I317" i="133"/>
  <c r="I316" i="133"/>
  <c r="I313" i="133"/>
  <c r="I310" i="133"/>
  <c r="I309" i="133"/>
  <c r="J307" i="133"/>
  <c r="J306" i="133" s="1"/>
  <c r="J305" i="133" s="1"/>
  <c r="J304" i="133" s="1"/>
  <c r="J299" i="133" s="1"/>
  <c r="J298" i="133" s="1"/>
  <c r="I307" i="133"/>
  <c r="I306" i="133"/>
  <c r="J302" i="133"/>
  <c r="J301" i="133" s="1"/>
  <c r="J300" i="133" s="1"/>
  <c r="I302" i="133"/>
  <c r="J297" i="133"/>
  <c r="J296" i="133"/>
  <c r="I296" i="133"/>
  <c r="J295" i="133"/>
  <c r="J294" i="133" s="1"/>
  <c r="J293" i="133" s="1"/>
  <c r="J292" i="133" s="1"/>
  <c r="I290" i="133"/>
  <c r="I288" i="133"/>
  <c r="I286" i="133"/>
  <c r="I280" i="133"/>
  <c r="I278" i="133"/>
  <c r="I276" i="133"/>
  <c r="I273" i="133"/>
  <c r="I272" i="133"/>
  <c r="I267" i="133"/>
  <c r="I266" i="133"/>
  <c r="I263" i="133"/>
  <c r="I262" i="133"/>
  <c r="I261" i="133" s="1"/>
  <c r="I258" i="133"/>
  <c r="I255" i="133"/>
  <c r="I254" i="133"/>
  <c r="I251" i="133"/>
  <c r="I250" i="133" s="1"/>
  <c r="J247" i="133"/>
  <c r="J246" i="133"/>
  <c r="J245" i="133" s="1"/>
  <c r="J244" i="133" s="1"/>
  <c r="J210" i="133" s="1"/>
  <c r="J209" i="133" s="1"/>
  <c r="I246" i="133"/>
  <c r="I243" i="133"/>
  <c r="I239" i="133"/>
  <c r="I238" i="133"/>
  <c r="I233" i="133"/>
  <c r="I232" i="133"/>
  <c r="I230" i="133"/>
  <c r="I227" i="133"/>
  <c r="I226" i="133" s="1"/>
  <c r="I223" i="133"/>
  <c r="I221" i="133"/>
  <c r="I219" i="133"/>
  <c r="I217" i="133"/>
  <c r="I215" i="133"/>
  <c r="I213" i="133"/>
  <c r="I207" i="133"/>
  <c r="J202" i="133"/>
  <c r="J201" i="133" s="1"/>
  <c r="I201" i="133"/>
  <c r="J200" i="133"/>
  <c r="I199" i="133"/>
  <c r="J199" i="133" s="1"/>
  <c r="I194" i="133"/>
  <c r="I189" i="133"/>
  <c r="I186" i="133"/>
  <c r="I183" i="133"/>
  <c r="I181" i="133"/>
  <c r="I179" i="133"/>
  <c r="J174" i="133"/>
  <c r="J173" i="133" s="1"/>
  <c r="I173" i="133"/>
  <c r="J172" i="133"/>
  <c r="J171" i="133" s="1"/>
  <c r="J168" i="133" s="1"/>
  <c r="J167" i="133" s="1"/>
  <c r="J166" i="133" s="1"/>
  <c r="I171" i="133"/>
  <c r="J170" i="133"/>
  <c r="J169" i="133"/>
  <c r="I169" i="133"/>
  <c r="J164" i="133"/>
  <c r="J163" i="133" s="1"/>
  <c r="I164" i="133"/>
  <c r="I162" i="133"/>
  <c r="J161" i="133"/>
  <c r="J160" i="133" s="1"/>
  <c r="I161" i="133"/>
  <c r="I156" i="133"/>
  <c r="J153" i="133"/>
  <c r="J151" i="133"/>
  <c r="J150" i="133"/>
  <c r="J149" i="133" s="1"/>
  <c r="J148" i="133" s="1"/>
  <c r="J147" i="133" s="1"/>
  <c r="I150" i="133"/>
  <c r="I149" i="133"/>
  <c r="I145" i="133"/>
  <c r="J143" i="133"/>
  <c r="J142" i="133" s="1"/>
  <c r="J141" i="133" s="1"/>
  <c r="I141" i="133"/>
  <c r="I139" i="133"/>
  <c r="J136" i="133"/>
  <c r="J135" i="133" s="1"/>
  <c r="I135" i="133"/>
  <c r="J134" i="133"/>
  <c r="J133" i="133" s="1"/>
  <c r="I133" i="133"/>
  <c r="I130" i="133"/>
  <c r="I129" i="133"/>
  <c r="J126" i="133"/>
  <c r="J125" i="133" s="1"/>
  <c r="J124" i="133" s="1"/>
  <c r="I125" i="133"/>
  <c r="I122" i="133"/>
  <c r="J122" i="133"/>
  <c r="J120" i="133"/>
  <c r="I120" i="133"/>
  <c r="J116" i="133"/>
  <c r="J115" i="133" s="1"/>
  <c r="I116" i="133"/>
  <c r="J107" i="133"/>
  <c r="J106" i="133"/>
  <c r="J105" i="133" s="1"/>
  <c r="I106" i="133"/>
  <c r="J104" i="133"/>
  <c r="J103" i="133" s="1"/>
  <c r="J102" i="133" s="1"/>
  <c r="I100" i="133"/>
  <c r="I98" i="133"/>
  <c r="I96" i="133"/>
  <c r="I94" i="133"/>
  <c r="J92" i="133"/>
  <c r="J91" i="133" s="1"/>
  <c r="I91" i="133"/>
  <c r="J90" i="133"/>
  <c r="J89" i="133" s="1"/>
  <c r="J88" i="133"/>
  <c r="J87" i="133" s="1"/>
  <c r="I87" i="133"/>
  <c r="J84" i="133"/>
  <c r="J83" i="133"/>
  <c r="I83" i="133"/>
  <c r="J82" i="133"/>
  <c r="J81" i="133" s="1"/>
  <c r="I81" i="133"/>
  <c r="J79" i="133"/>
  <c r="J78" i="133" s="1"/>
  <c r="I77" i="133"/>
  <c r="I76" i="133"/>
  <c r="J74" i="133"/>
  <c r="J73" i="133" s="1"/>
  <c r="I73" i="133"/>
  <c r="J72" i="133"/>
  <c r="J71" i="133"/>
  <c r="I64" i="133"/>
  <c r="J64" i="133"/>
  <c r="J63" i="133" s="1"/>
  <c r="J62" i="133" s="1"/>
  <c r="J61" i="133"/>
  <c r="J60" i="133"/>
  <c r="J59" i="133" s="1"/>
  <c r="I60" i="133"/>
  <c r="I59" i="133"/>
  <c r="J58" i="133"/>
  <c r="J57" i="133"/>
  <c r="J56" i="133" s="1"/>
  <c r="I57" i="133"/>
  <c r="I54" i="133"/>
  <c r="I49" i="133"/>
  <c r="I47" i="133"/>
  <c r="I45" i="133"/>
  <c r="I41" i="133"/>
  <c r="I40" i="133"/>
  <c r="I36" i="133"/>
  <c r="I32" i="133"/>
  <c r="I29" i="133"/>
  <c r="I27" i="133"/>
  <c r="I25" i="133"/>
  <c r="J21" i="133"/>
  <c r="J20" i="133" s="1"/>
  <c r="J19" i="133" s="1"/>
  <c r="J18" i="133" s="1"/>
  <c r="J17" i="133" s="1"/>
  <c r="I21" i="133"/>
  <c r="J384" i="133" l="1"/>
  <c r="J383" i="133" s="1"/>
  <c r="J382" i="133" s="1"/>
  <c r="I128" i="133"/>
  <c r="I39" i="133"/>
  <c r="I124" i="133"/>
  <c r="I20" i="133"/>
  <c r="I53" i="133"/>
  <c r="I148" i="133"/>
  <c r="I188" i="133"/>
  <c r="J198" i="133"/>
  <c r="J197" i="133" s="1"/>
  <c r="J196" i="133" s="1"/>
  <c r="J195" i="133" s="1"/>
  <c r="I249" i="133"/>
  <c r="I257" i="133"/>
  <c r="I265" i="133"/>
  <c r="I260" i="133" s="1"/>
  <c r="I275" i="133"/>
  <c r="I301" i="133"/>
  <c r="I315" i="133"/>
  <c r="I360" i="133"/>
  <c r="I377" i="133"/>
  <c r="I391" i="133"/>
  <c r="J402" i="133"/>
  <c r="J401" i="133" s="1"/>
  <c r="J400" i="133" s="1"/>
  <c r="J399" i="133" s="1"/>
  <c r="J398" i="133" s="1"/>
  <c r="I436" i="133"/>
  <c r="I447" i="133"/>
  <c r="I475" i="133"/>
  <c r="I491" i="133"/>
  <c r="I31" i="133"/>
  <c r="I56" i="133"/>
  <c r="I63" i="133"/>
  <c r="I115" i="133"/>
  <c r="I193" i="133"/>
  <c r="I245" i="133"/>
  <c r="J413" i="133"/>
  <c r="I439" i="133"/>
  <c r="I503" i="133"/>
  <c r="I513" i="133"/>
  <c r="J70" i="133"/>
  <c r="J80" i="133"/>
  <c r="I119" i="133"/>
  <c r="I132" i="133"/>
  <c r="J132" i="133"/>
  <c r="J131" i="133" s="1"/>
  <c r="I144" i="133"/>
  <c r="I160" i="133"/>
  <c r="I206" i="133"/>
  <c r="I271" i="133"/>
  <c r="I305" i="133"/>
  <c r="I320" i="133"/>
  <c r="I331" i="133"/>
  <c r="I338" i="133"/>
  <c r="I345" i="133"/>
  <c r="I385" i="133"/>
  <c r="I430" i="133"/>
  <c r="I473" i="133"/>
  <c r="I480" i="133"/>
  <c r="I485" i="133"/>
  <c r="I494" i="133"/>
  <c r="I507" i="133"/>
  <c r="I517" i="133"/>
  <c r="I527" i="133"/>
  <c r="J471" i="133"/>
  <c r="J466" i="133" s="1"/>
  <c r="I500" i="133"/>
  <c r="I105" i="133"/>
  <c r="I155" i="133"/>
  <c r="I417" i="133"/>
  <c r="I533" i="133"/>
  <c r="I35" i="133"/>
  <c r="J41" i="133"/>
  <c r="J40" i="133" s="1"/>
  <c r="J39" i="133" s="1"/>
  <c r="J38" i="133" s="1"/>
  <c r="J22" i="133" s="1"/>
  <c r="J77" i="133"/>
  <c r="J76" i="133" s="1"/>
  <c r="I138" i="133"/>
  <c r="I163" i="133"/>
  <c r="I185" i="133"/>
  <c r="I198" i="133"/>
  <c r="I229" i="133"/>
  <c r="I237" i="133"/>
  <c r="I242" i="133"/>
  <c r="I295" i="133"/>
  <c r="I312" i="133"/>
  <c r="I326" i="133"/>
  <c r="I325" i="133" s="1"/>
  <c r="I334" i="133"/>
  <c r="I357" i="133"/>
  <c r="I373" i="133"/>
  <c r="I410" i="133"/>
  <c r="I433" i="133"/>
  <c r="I454" i="133"/>
  <c r="I463" i="133"/>
  <c r="I488" i="133"/>
  <c r="I497" i="133"/>
  <c r="I510" i="133"/>
  <c r="I523" i="133"/>
  <c r="I444" i="133"/>
  <c r="I364" i="133"/>
  <c r="I367" i="133"/>
  <c r="J480" i="133"/>
  <c r="J479" i="133" s="1"/>
  <c r="J478" i="133" s="1"/>
  <c r="J465" i="133" s="1"/>
  <c r="I460" i="133"/>
  <c r="I421" i="133"/>
  <c r="J370" i="133"/>
  <c r="I348" i="133"/>
  <c r="J338" i="133"/>
  <c r="J337" i="133" s="1"/>
  <c r="J324" i="133" s="1"/>
  <c r="J323" i="133" s="1"/>
  <c r="I308" i="133"/>
  <c r="I285" i="133"/>
  <c r="I168" i="133"/>
  <c r="J119" i="133"/>
  <c r="J118" i="133" s="1"/>
  <c r="I93" i="133"/>
  <c r="J86" i="133"/>
  <c r="J85" i="133" s="1"/>
  <c r="I80" i="133"/>
  <c r="I44" i="133"/>
  <c r="I24" i="133"/>
  <c r="J55" i="133"/>
  <c r="J42" i="133" s="1"/>
  <c r="J16" i="133" s="1"/>
  <c r="I178" i="133"/>
  <c r="J75" i="133"/>
  <c r="I103" i="133"/>
  <c r="I71" i="133"/>
  <c r="I78" i="133"/>
  <c r="I89" i="133"/>
  <c r="J146" i="133"/>
  <c r="J145" i="133" s="1"/>
  <c r="J144" i="133" s="1"/>
  <c r="I401" i="133"/>
  <c r="J460" i="133"/>
  <c r="J459" i="133" s="1"/>
  <c r="J458" i="133" s="1"/>
  <c r="J457" i="133" s="1"/>
  <c r="J140" i="133"/>
  <c r="J139" i="133" s="1"/>
  <c r="J138" i="133" s="1"/>
  <c r="J159" i="133"/>
  <c r="J158" i="133" s="1"/>
  <c r="J152" i="133" s="1"/>
  <c r="I212" i="133"/>
  <c r="I277" i="133"/>
  <c r="G143" i="133"/>
  <c r="I23" i="133" l="1"/>
  <c r="I400" i="133"/>
  <c r="I70" i="133"/>
  <c r="I409" i="133"/>
  <c r="I372" i="133"/>
  <c r="I506" i="133"/>
  <c r="I472" i="133"/>
  <c r="I131" i="133"/>
  <c r="I55" i="133"/>
  <c r="I390" i="133"/>
  <c r="I274" i="133"/>
  <c r="I253" i="133"/>
  <c r="I147" i="133"/>
  <c r="I52" i="133"/>
  <c r="I211" i="133"/>
  <c r="I102" i="133"/>
  <c r="I177" i="133"/>
  <c r="I43" i="133"/>
  <c r="I159" i="133"/>
  <c r="I522" i="133"/>
  <c r="I294" i="133"/>
  <c r="I34" i="133"/>
  <c r="I300" i="133"/>
  <c r="I118" i="133"/>
  <c r="I344" i="133"/>
  <c r="I526" i="133"/>
  <c r="I509" i="133"/>
  <c r="I241" i="133"/>
  <c r="I416" i="133"/>
  <c r="I516" i="133"/>
  <c r="I337" i="133"/>
  <c r="I319" i="133"/>
  <c r="I62" i="133"/>
  <c r="I167" i="133"/>
  <c r="I459" i="133"/>
  <c r="I453" i="133"/>
  <c r="I197" i="133"/>
  <c r="I512" i="133"/>
  <c r="I154" i="133"/>
  <c r="I304" i="133"/>
  <c r="I127" i="133"/>
  <c r="I225" i="133"/>
  <c r="I86" i="133"/>
  <c r="I284" i="133"/>
  <c r="I420" i="133"/>
  <c r="H143" i="133"/>
  <c r="K143" i="133"/>
  <c r="I75" i="133"/>
  <c r="J69" i="133"/>
  <c r="I137" i="133"/>
  <c r="I363" i="133"/>
  <c r="I429" i="133"/>
  <c r="I236" i="133"/>
  <c r="I384" i="133"/>
  <c r="I205" i="133"/>
  <c r="I244" i="133"/>
  <c r="I192" i="133"/>
  <c r="I376" i="133"/>
  <c r="I19" i="133"/>
  <c r="I38" i="133"/>
  <c r="I443" i="133"/>
  <c r="J68" i="133"/>
  <c r="J137" i="133"/>
  <c r="G534" i="133"/>
  <c r="G531" i="133"/>
  <c r="K531" i="133" s="1"/>
  <c r="G530" i="133"/>
  <c r="K530" i="133" s="1"/>
  <c r="G529" i="133"/>
  <c r="H525" i="133"/>
  <c r="H524" i="133" s="1"/>
  <c r="H523" i="133" s="1"/>
  <c r="H522" i="133" s="1"/>
  <c r="H521" i="133" s="1"/>
  <c r="H520" i="133" s="1"/>
  <c r="G524" i="133"/>
  <c r="G519" i="133"/>
  <c r="G515" i="133"/>
  <c r="G511" i="133"/>
  <c r="G508" i="133"/>
  <c r="G505" i="133"/>
  <c r="G501" i="133"/>
  <c r="G498" i="133"/>
  <c r="G496" i="133"/>
  <c r="G493" i="133"/>
  <c r="G490" i="133"/>
  <c r="G487" i="133"/>
  <c r="H484" i="133"/>
  <c r="H483" i="133" s="1"/>
  <c r="G483" i="133"/>
  <c r="K483" i="133" s="1"/>
  <c r="H482" i="133"/>
  <c r="H481" i="133" s="1"/>
  <c r="G481" i="133"/>
  <c r="H476" i="133"/>
  <c r="H475" i="133" s="1"/>
  <c r="G476" i="133"/>
  <c r="K476" i="133" s="1"/>
  <c r="G474" i="133"/>
  <c r="H473" i="133"/>
  <c r="H472" i="133" s="1"/>
  <c r="H469" i="133"/>
  <c r="G469" i="133"/>
  <c r="H468" i="133"/>
  <c r="H467" i="133"/>
  <c r="G467" i="133"/>
  <c r="G464" i="133"/>
  <c r="H463" i="133"/>
  <c r="G462" i="133"/>
  <c r="K462" i="133" s="1"/>
  <c r="H461" i="133"/>
  <c r="G456" i="133"/>
  <c r="G451" i="133"/>
  <c r="G448" i="133"/>
  <c r="G446" i="133"/>
  <c r="G442" i="133"/>
  <c r="K442" i="133" s="1"/>
  <c r="G441" i="133"/>
  <c r="G437" i="133"/>
  <c r="G435" i="133"/>
  <c r="G431" i="133"/>
  <c r="H428" i="133"/>
  <c r="G427" i="133"/>
  <c r="G425" i="133"/>
  <c r="K425" i="133" s="1"/>
  <c r="G423" i="133"/>
  <c r="G418" i="133"/>
  <c r="H417" i="133"/>
  <c r="H416" i="133" s="1"/>
  <c r="H415" i="133" s="1"/>
  <c r="H414" i="133" s="1"/>
  <c r="G411" i="133"/>
  <c r="H407" i="133"/>
  <c r="H406" i="133"/>
  <c r="H405" i="133" s="1"/>
  <c r="H404" i="133" s="1"/>
  <c r="H403" i="133" s="1"/>
  <c r="G405" i="133"/>
  <c r="G402" i="133"/>
  <c r="K402" i="133" s="1"/>
  <c r="G396" i="133"/>
  <c r="G392" i="133"/>
  <c r="G388" i="133"/>
  <c r="H387" i="133"/>
  <c r="H384" i="133" s="1"/>
  <c r="H383" i="133" s="1"/>
  <c r="H382" i="133" s="1"/>
  <c r="G386" i="133"/>
  <c r="H385" i="133"/>
  <c r="G380" i="133"/>
  <c r="K380" i="133" s="1"/>
  <c r="G379" i="133"/>
  <c r="G374" i="133"/>
  <c r="K374" i="133" s="1"/>
  <c r="G369" i="133"/>
  <c r="K369" i="133" s="1"/>
  <c r="G368" i="133"/>
  <c r="G366" i="133"/>
  <c r="G361" i="133"/>
  <c r="G359" i="133"/>
  <c r="G355" i="133"/>
  <c r="G354" i="133"/>
  <c r="K354" i="133" s="1"/>
  <c r="G352" i="133"/>
  <c r="G350" i="133"/>
  <c r="G347" i="133"/>
  <c r="H342" i="133"/>
  <c r="H341" i="133" s="1"/>
  <c r="G341" i="133"/>
  <c r="K341" i="133" s="1"/>
  <c r="G340" i="133"/>
  <c r="G336" i="133"/>
  <c r="K336" i="133" s="1"/>
  <c r="G333" i="133"/>
  <c r="G329" i="133"/>
  <c r="K329" i="133" s="1"/>
  <c r="G328" i="133"/>
  <c r="G322" i="133"/>
  <c r="G317" i="133"/>
  <c r="G316" i="133"/>
  <c r="G313" i="133"/>
  <c r="G311" i="133"/>
  <c r="H307" i="133"/>
  <c r="H306" i="133" s="1"/>
  <c r="H305" i="133" s="1"/>
  <c r="H304" i="133" s="1"/>
  <c r="G307" i="133"/>
  <c r="H302" i="133"/>
  <c r="H301" i="133" s="1"/>
  <c r="H300" i="133" s="1"/>
  <c r="G302" i="133"/>
  <c r="H297" i="133"/>
  <c r="H296" i="133" s="1"/>
  <c r="H295" i="133" s="1"/>
  <c r="H294" i="133" s="1"/>
  <c r="H293" i="133" s="1"/>
  <c r="H292" i="133" s="1"/>
  <c r="G296" i="133"/>
  <c r="G295" i="133"/>
  <c r="G294" i="133" s="1"/>
  <c r="G293" i="133" s="1"/>
  <c r="G292" i="133" s="1"/>
  <c r="G290" i="133"/>
  <c r="K290" i="133" s="1"/>
  <c r="G289" i="133"/>
  <c r="G286" i="133"/>
  <c r="K286" i="133" s="1"/>
  <c r="G281" i="133"/>
  <c r="G279" i="133"/>
  <c r="G276" i="133"/>
  <c r="G273" i="133"/>
  <c r="G267" i="133"/>
  <c r="G266" i="133" s="1"/>
  <c r="G263" i="133"/>
  <c r="G259" i="133"/>
  <c r="K259" i="133" s="1"/>
  <c r="G258" i="133"/>
  <c r="G255" i="133"/>
  <c r="G251" i="133"/>
  <c r="H247" i="133"/>
  <c r="H246" i="133" s="1"/>
  <c r="H245" i="133" s="1"/>
  <c r="H244" i="133" s="1"/>
  <c r="H210" i="133" s="1"/>
  <c r="H209" i="133" s="1"/>
  <c r="G246" i="133"/>
  <c r="K246" i="133" s="1"/>
  <c r="G243" i="133"/>
  <c r="G240" i="133"/>
  <c r="G238" i="133"/>
  <c r="K238" i="133" s="1"/>
  <c r="G233" i="133"/>
  <c r="G230" i="133"/>
  <c r="G227" i="133"/>
  <c r="K227" i="133" s="1"/>
  <c r="G224" i="133"/>
  <c r="G222" i="133"/>
  <c r="K222" i="133" s="1"/>
  <c r="G221" i="133"/>
  <c r="K221" i="133" s="1"/>
  <c r="G219" i="133"/>
  <c r="K219" i="133" s="1"/>
  <c r="G218" i="133"/>
  <c r="G216" i="133"/>
  <c r="G214" i="133"/>
  <c r="K214" i="133" s="1"/>
  <c r="G208" i="133"/>
  <c r="K208" i="133" s="1"/>
  <c r="H202" i="133"/>
  <c r="H201" i="133" s="1"/>
  <c r="G201" i="133"/>
  <c r="K201" i="133" s="1"/>
  <c r="G200" i="133"/>
  <c r="G194" i="133"/>
  <c r="G190" i="133"/>
  <c r="G187" i="133"/>
  <c r="G184" i="133"/>
  <c r="K184" i="133" s="1"/>
  <c r="G182" i="133"/>
  <c r="G180" i="133"/>
  <c r="H174" i="133"/>
  <c r="H173" i="133" s="1"/>
  <c r="G173" i="133"/>
  <c r="K173" i="133" s="1"/>
  <c r="H172" i="133"/>
  <c r="H171" i="133" s="1"/>
  <c r="G171" i="133"/>
  <c r="K171" i="133" s="1"/>
  <c r="G170" i="133"/>
  <c r="H164" i="133"/>
  <c r="H163" i="133" s="1"/>
  <c r="G164" i="133"/>
  <c r="G162" i="133"/>
  <c r="H161" i="133"/>
  <c r="H160" i="133" s="1"/>
  <c r="G156" i="133"/>
  <c r="H153" i="133"/>
  <c r="G151" i="133"/>
  <c r="G146" i="133"/>
  <c r="H142" i="133"/>
  <c r="H141" i="133" s="1"/>
  <c r="G142" i="133"/>
  <c r="G140" i="133"/>
  <c r="K140" i="133" s="1"/>
  <c r="G139" i="133"/>
  <c r="K139" i="133" s="1"/>
  <c r="H136" i="133"/>
  <c r="H135" i="133" s="1"/>
  <c r="G135" i="133"/>
  <c r="H134" i="133"/>
  <c r="H133" i="133" s="1"/>
  <c r="G133" i="133"/>
  <c r="G130" i="133"/>
  <c r="K130" i="133" s="1"/>
  <c r="G129" i="133"/>
  <c r="H126" i="133"/>
  <c r="H125" i="133" s="1"/>
  <c r="H124" i="133" s="1"/>
  <c r="G125" i="133"/>
  <c r="H123" i="133"/>
  <c r="H122" i="133" s="1"/>
  <c r="G123" i="133"/>
  <c r="K123" i="133" s="1"/>
  <c r="H121" i="133"/>
  <c r="H120" i="133" s="1"/>
  <c r="G121" i="133"/>
  <c r="H116" i="133"/>
  <c r="H115" i="133" s="1"/>
  <c r="G116" i="133"/>
  <c r="G114" i="133"/>
  <c r="G112" i="133"/>
  <c r="G110" i="133"/>
  <c r="G107" i="133"/>
  <c r="G104" i="133"/>
  <c r="K104" i="133" s="1"/>
  <c r="G103" i="133"/>
  <c r="G102" i="133" s="1"/>
  <c r="G101" i="133"/>
  <c r="G99" i="133"/>
  <c r="K99" i="133" s="1"/>
  <c r="G97" i="133"/>
  <c r="G95" i="133"/>
  <c r="K95" i="133" s="1"/>
  <c r="H92" i="133"/>
  <c r="H91" i="133" s="1"/>
  <c r="G91" i="133"/>
  <c r="K91" i="133" s="1"/>
  <c r="H90" i="133"/>
  <c r="H89" i="133" s="1"/>
  <c r="G90" i="133"/>
  <c r="G88" i="133"/>
  <c r="G87" i="133" s="1"/>
  <c r="K87" i="133" s="1"/>
  <c r="G84" i="133"/>
  <c r="G82" i="133"/>
  <c r="G79" i="133"/>
  <c r="G77" i="133"/>
  <c r="G76" i="133"/>
  <c r="K76" i="133" s="1"/>
  <c r="G74" i="133"/>
  <c r="G73" i="133"/>
  <c r="K73" i="133" s="1"/>
  <c r="G72" i="133"/>
  <c r="H65" i="133"/>
  <c r="H64" i="133" s="1"/>
  <c r="H63" i="133" s="1"/>
  <c r="H62" i="133" s="1"/>
  <c r="G65" i="133"/>
  <c r="H61" i="133"/>
  <c r="H60" i="133" s="1"/>
  <c r="H59" i="133" s="1"/>
  <c r="G60" i="133"/>
  <c r="K60" i="133" s="1"/>
  <c r="G59" i="133"/>
  <c r="K59" i="133" s="1"/>
  <c r="H58" i="133"/>
  <c r="H57" i="133" s="1"/>
  <c r="H56" i="133" s="1"/>
  <c r="G57" i="133"/>
  <c r="G54" i="133"/>
  <c r="G50" i="133"/>
  <c r="G48" i="133"/>
  <c r="G46" i="133"/>
  <c r="G41" i="133"/>
  <c r="G37" i="133"/>
  <c r="G33" i="133"/>
  <c r="G30" i="133"/>
  <c r="K30" i="133" s="1"/>
  <c r="G28" i="133"/>
  <c r="G26" i="133"/>
  <c r="H21" i="133"/>
  <c r="H20" i="133" s="1"/>
  <c r="H19" i="133" s="1"/>
  <c r="H18" i="133" s="1"/>
  <c r="H17" i="133" s="1"/>
  <c r="G21" i="133"/>
  <c r="K21" i="133" s="1"/>
  <c r="G213" i="133" l="1"/>
  <c r="K213" i="133" s="1"/>
  <c r="G226" i="133"/>
  <c r="K226" i="133" s="1"/>
  <c r="G237" i="133"/>
  <c r="K237" i="133" s="1"/>
  <c r="G245" i="133"/>
  <c r="G244" i="133" s="1"/>
  <c r="K244" i="133" s="1"/>
  <c r="G424" i="133"/>
  <c r="K424" i="133" s="1"/>
  <c r="G29" i="133"/>
  <c r="K29" i="133" s="1"/>
  <c r="G98" i="133"/>
  <c r="K98" i="133" s="1"/>
  <c r="H119" i="133"/>
  <c r="H118" i="133" s="1"/>
  <c r="G138" i="133"/>
  <c r="K138" i="133" s="1"/>
  <c r="G183" i="133"/>
  <c r="K183" i="133" s="1"/>
  <c r="G207" i="133"/>
  <c r="G36" i="133"/>
  <c r="K37" i="133"/>
  <c r="H84" i="133"/>
  <c r="H83" i="133" s="1"/>
  <c r="K84" i="133"/>
  <c r="H107" i="133"/>
  <c r="H106" i="133" s="1"/>
  <c r="H105" i="133" s="1"/>
  <c r="K107" i="133"/>
  <c r="G161" i="133"/>
  <c r="K162" i="133"/>
  <c r="G179" i="133"/>
  <c r="K179" i="133" s="1"/>
  <c r="K180" i="133"/>
  <c r="G254" i="133"/>
  <c r="K254" i="133" s="1"/>
  <c r="K255" i="133"/>
  <c r="G327" i="133"/>
  <c r="K327" i="133" s="1"/>
  <c r="K328" i="133"/>
  <c r="G422" i="133"/>
  <c r="K422" i="133" s="1"/>
  <c r="K423" i="133"/>
  <c r="G440" i="133"/>
  <c r="K441" i="133"/>
  <c r="G450" i="133"/>
  <c r="K450" i="133" s="1"/>
  <c r="K451" i="133"/>
  <c r="G504" i="133"/>
  <c r="K505" i="133"/>
  <c r="G53" i="133"/>
  <c r="K54" i="133"/>
  <c r="H72" i="133"/>
  <c r="H71" i="133" s="1"/>
  <c r="K72" i="133"/>
  <c r="G96" i="133"/>
  <c r="K96" i="133" s="1"/>
  <c r="K97" i="133"/>
  <c r="G115" i="133"/>
  <c r="K115" i="133" s="1"/>
  <c r="K116" i="133"/>
  <c r="G155" i="133"/>
  <c r="K156" i="133"/>
  <c r="G181" i="133"/>
  <c r="K181" i="133" s="1"/>
  <c r="K182" i="133"/>
  <c r="G301" i="133"/>
  <c r="K302" i="133"/>
  <c r="G315" i="133"/>
  <c r="G430" i="133"/>
  <c r="K430" i="133" s="1"/>
  <c r="K431" i="133"/>
  <c r="G495" i="133"/>
  <c r="K496" i="133"/>
  <c r="I235" i="133"/>
  <c r="I536" i="133"/>
  <c r="K103" i="133"/>
  <c r="I51" i="133"/>
  <c r="I389" i="133"/>
  <c r="I371" i="133"/>
  <c r="G124" i="133"/>
  <c r="K124" i="133" s="1"/>
  <c r="K125" i="133"/>
  <c r="G193" i="133"/>
  <c r="K194" i="133"/>
  <c r="G206" i="133"/>
  <c r="K207" i="133"/>
  <c r="G215" i="133"/>
  <c r="K215" i="133" s="1"/>
  <c r="K216" i="133"/>
  <c r="G229" i="133"/>
  <c r="K229" i="133" s="1"/>
  <c r="K230" i="133"/>
  <c r="G239" i="133"/>
  <c r="K239" i="133" s="1"/>
  <c r="K240" i="133"/>
  <c r="G272" i="133"/>
  <c r="G280" i="133"/>
  <c r="K280" i="133" s="1"/>
  <c r="K281" i="133"/>
  <c r="G332" i="133"/>
  <c r="K333" i="133"/>
  <c r="G351" i="133"/>
  <c r="K351" i="133" s="1"/>
  <c r="K352" i="133"/>
  <c r="G358" i="133"/>
  <c r="K359" i="133"/>
  <c r="G387" i="133"/>
  <c r="K387" i="133" s="1"/>
  <c r="K388" i="133"/>
  <c r="G404" i="133"/>
  <c r="G434" i="133"/>
  <c r="K435" i="133"/>
  <c r="G445" i="133"/>
  <c r="K446" i="133"/>
  <c r="G461" i="133"/>
  <c r="K461" i="133" s="1"/>
  <c r="G463" i="133"/>
  <c r="K463" i="133" s="1"/>
  <c r="K464" i="133"/>
  <c r="G468" i="133"/>
  <c r="G473" i="133"/>
  <c r="G480" i="133"/>
  <c r="K480" i="133" s="1"/>
  <c r="K481" i="133"/>
  <c r="G486" i="133"/>
  <c r="K487" i="133"/>
  <c r="G497" i="133"/>
  <c r="K497" i="133" s="1"/>
  <c r="K498" i="133"/>
  <c r="G510" i="133"/>
  <c r="K511" i="133"/>
  <c r="G533" i="133"/>
  <c r="K533" i="133" s="1"/>
  <c r="K534" i="133"/>
  <c r="I191" i="133"/>
  <c r="I176" i="133" s="1"/>
  <c r="I85" i="133"/>
  <c r="I153" i="133"/>
  <c r="I196" i="133"/>
  <c r="I166" i="133"/>
  <c r="I318" i="133"/>
  <c r="I293" i="133"/>
  <c r="I521" i="133"/>
  <c r="I42" i="133"/>
  <c r="K102" i="133"/>
  <c r="I248" i="133"/>
  <c r="I471" i="133"/>
  <c r="I408" i="133"/>
  <c r="I324" i="133"/>
  <c r="G27" i="133"/>
  <c r="K27" i="133" s="1"/>
  <c r="K28" i="133"/>
  <c r="G49" i="133"/>
  <c r="K49" i="133" s="1"/>
  <c r="K50" i="133"/>
  <c r="G100" i="133"/>
  <c r="K100" i="133" s="1"/>
  <c r="K101" i="133"/>
  <c r="H114" i="133"/>
  <c r="H113" i="133" s="1"/>
  <c r="K114" i="133"/>
  <c r="G120" i="133"/>
  <c r="K120" i="133" s="1"/>
  <c r="K121" i="133"/>
  <c r="G128" i="133"/>
  <c r="K129" i="133"/>
  <c r="G141" i="133"/>
  <c r="K141" i="133" s="1"/>
  <c r="K142" i="133"/>
  <c r="G186" i="133"/>
  <c r="K187" i="133"/>
  <c r="G265" i="133"/>
  <c r="G275" i="133"/>
  <c r="G288" i="133"/>
  <c r="K288" i="133" s="1"/>
  <c r="K289" i="133"/>
  <c r="G312" i="133"/>
  <c r="K312" i="133" s="1"/>
  <c r="K313" i="133"/>
  <c r="G346" i="133"/>
  <c r="K347" i="133"/>
  <c r="G365" i="133"/>
  <c r="K366" i="133"/>
  <c r="G385" i="133"/>
  <c r="G395" i="133"/>
  <c r="K396" i="133"/>
  <c r="G492" i="133"/>
  <c r="G518" i="133"/>
  <c r="K519" i="133"/>
  <c r="I383" i="133"/>
  <c r="I458" i="133"/>
  <c r="I158" i="133"/>
  <c r="H41" i="133"/>
  <c r="H40" i="133" s="1"/>
  <c r="H39" i="133" s="1"/>
  <c r="H38" i="133" s="1"/>
  <c r="H22" i="133" s="1"/>
  <c r="K41" i="133"/>
  <c r="H77" i="133"/>
  <c r="H76" i="133" s="1"/>
  <c r="K77" i="133"/>
  <c r="G109" i="133"/>
  <c r="K109" i="133" s="1"/>
  <c r="K110" i="133"/>
  <c r="G163" i="133"/>
  <c r="K163" i="133" s="1"/>
  <c r="K164" i="133"/>
  <c r="G189" i="133"/>
  <c r="K190" i="133"/>
  <c r="G257" i="133"/>
  <c r="K257" i="133" s="1"/>
  <c r="K258" i="133"/>
  <c r="G278" i="133"/>
  <c r="K278" i="133" s="1"/>
  <c r="K279" i="133"/>
  <c r="H340" i="133"/>
  <c r="H339" i="133" s="1"/>
  <c r="H338" i="133" s="1"/>
  <c r="H337" i="133" s="1"/>
  <c r="H324" i="133" s="1"/>
  <c r="H323" i="133" s="1"/>
  <c r="K340" i="133"/>
  <c r="G349" i="133"/>
  <c r="K349" i="133" s="1"/>
  <c r="K350" i="133"/>
  <c r="G367" i="133"/>
  <c r="K367" i="133" s="1"/>
  <c r="K368" i="133"/>
  <c r="G378" i="133"/>
  <c r="K378" i="133" s="1"/>
  <c r="K379" i="133"/>
  <c r="G410" i="133"/>
  <c r="G455" i="133"/>
  <c r="K456" i="133"/>
  <c r="G507" i="133"/>
  <c r="K508" i="133"/>
  <c r="G523" i="133"/>
  <c r="K524" i="133"/>
  <c r="I299" i="133"/>
  <c r="I419" i="133"/>
  <c r="I270" i="133"/>
  <c r="G45" i="133"/>
  <c r="K45" i="133" s="1"/>
  <c r="K46" i="133"/>
  <c r="G56" i="133"/>
  <c r="K56" i="133" s="1"/>
  <c r="K57" i="133"/>
  <c r="G78" i="133"/>
  <c r="K78" i="133" s="1"/>
  <c r="K79" i="133"/>
  <c r="H88" i="133"/>
  <c r="H87" i="133" s="1"/>
  <c r="K88" i="133"/>
  <c r="H112" i="133"/>
  <c r="H111" i="133" s="1"/>
  <c r="K112" i="133"/>
  <c r="G122" i="133"/>
  <c r="K122" i="133" s="1"/>
  <c r="H146" i="133"/>
  <c r="H145" i="133" s="1"/>
  <c r="H144" i="133" s="1"/>
  <c r="K146" i="133"/>
  <c r="G20" i="133"/>
  <c r="G25" i="133"/>
  <c r="K26" i="133"/>
  <c r="G32" i="133"/>
  <c r="K33" i="133"/>
  <c r="G47" i="133"/>
  <c r="K47" i="133" s="1"/>
  <c r="K48" i="133"/>
  <c r="G64" i="133"/>
  <c r="K65" i="133"/>
  <c r="H74" i="133"/>
  <c r="H73" i="133" s="1"/>
  <c r="K74" i="133"/>
  <c r="H82" i="133"/>
  <c r="H81" i="133" s="1"/>
  <c r="K82" i="133"/>
  <c r="G89" i="133"/>
  <c r="K89" i="133" s="1"/>
  <c r="K90" i="133"/>
  <c r="G94" i="133"/>
  <c r="K94" i="133" s="1"/>
  <c r="H104" i="133"/>
  <c r="H103" i="133" s="1"/>
  <c r="H102" i="133" s="1"/>
  <c r="G113" i="133"/>
  <c r="K113" i="133" s="1"/>
  <c r="H140" i="133"/>
  <c r="H139" i="133" s="1"/>
  <c r="H138" i="133" s="1"/>
  <c r="H137" i="133" s="1"/>
  <c r="H151" i="133"/>
  <c r="H150" i="133" s="1"/>
  <c r="H149" i="133" s="1"/>
  <c r="H148" i="133" s="1"/>
  <c r="H147" i="133" s="1"/>
  <c r="K151" i="133"/>
  <c r="H170" i="133"/>
  <c r="H169" i="133" s="1"/>
  <c r="H168" i="133" s="1"/>
  <c r="H167" i="133" s="1"/>
  <c r="H166" i="133" s="1"/>
  <c r="K170" i="133"/>
  <c r="G199" i="133"/>
  <c r="K199" i="133" s="1"/>
  <c r="K200" i="133"/>
  <c r="G217" i="133"/>
  <c r="K217" i="133" s="1"/>
  <c r="K218" i="133"/>
  <c r="G223" i="133"/>
  <c r="K223" i="133" s="1"/>
  <c r="K224" i="133"/>
  <c r="G232" i="133"/>
  <c r="K232" i="133" s="1"/>
  <c r="K233" i="133"/>
  <c r="G242" i="133"/>
  <c r="K243" i="133"/>
  <c r="G250" i="133"/>
  <c r="K251" i="133"/>
  <c r="G262" i="133"/>
  <c r="G306" i="133"/>
  <c r="G310" i="133"/>
  <c r="K311" i="133"/>
  <c r="G321" i="133"/>
  <c r="K322" i="133"/>
  <c r="G335" i="133"/>
  <c r="G353" i="133"/>
  <c r="K353" i="133" s="1"/>
  <c r="G360" i="133"/>
  <c r="K360" i="133" s="1"/>
  <c r="K361" i="133"/>
  <c r="G373" i="133"/>
  <c r="G391" i="133"/>
  <c r="K392" i="133"/>
  <c r="G417" i="133"/>
  <c r="K418" i="133"/>
  <c r="G426" i="133"/>
  <c r="K426" i="133" s="1"/>
  <c r="K427" i="133"/>
  <c r="G436" i="133"/>
  <c r="K436" i="133" s="1"/>
  <c r="K437" i="133"/>
  <c r="G447" i="133"/>
  <c r="G475" i="133"/>
  <c r="K475" i="133" s="1"/>
  <c r="G489" i="133"/>
  <c r="K490" i="133"/>
  <c r="G500" i="133"/>
  <c r="K500" i="133" s="1"/>
  <c r="K501" i="133"/>
  <c r="G514" i="133"/>
  <c r="K515" i="133"/>
  <c r="G528" i="133"/>
  <c r="K529" i="133"/>
  <c r="I69" i="133"/>
  <c r="I18" i="133"/>
  <c r="K245" i="133"/>
  <c r="I204" i="133"/>
  <c r="I283" i="133"/>
  <c r="I479" i="133"/>
  <c r="I415" i="133"/>
  <c r="I343" i="133"/>
  <c r="I399" i="133"/>
  <c r="I22" i="133"/>
  <c r="I428" i="133"/>
  <c r="H480" i="133"/>
  <c r="H479" i="133" s="1"/>
  <c r="H478" i="133" s="1"/>
  <c r="J67" i="133"/>
  <c r="J66" i="133" s="1"/>
  <c r="J537" i="133" s="1"/>
  <c r="J538" i="133" s="1"/>
  <c r="H79" i="133"/>
  <c r="H78" i="133" s="1"/>
  <c r="G81" i="133"/>
  <c r="K81" i="133" s="1"/>
  <c r="G377" i="133"/>
  <c r="H460" i="133"/>
  <c r="H459" i="133" s="1"/>
  <c r="H458" i="133" s="1"/>
  <c r="H457" i="133" s="1"/>
  <c r="G55" i="133"/>
  <c r="K55" i="133" s="1"/>
  <c r="G75" i="133"/>
  <c r="K75" i="133" s="1"/>
  <c r="G106" i="133"/>
  <c r="H471" i="133"/>
  <c r="H466" i="133" s="1"/>
  <c r="G198" i="133"/>
  <c r="H199" i="133"/>
  <c r="H198" i="133" s="1"/>
  <c r="H197" i="133" s="1"/>
  <c r="H196" i="133" s="1"/>
  <c r="H195" i="133" s="1"/>
  <c r="H413" i="133"/>
  <c r="H110" i="133"/>
  <c r="H109" i="133" s="1"/>
  <c r="G111" i="133"/>
  <c r="G150" i="133"/>
  <c r="G169" i="133"/>
  <c r="H200" i="133"/>
  <c r="G339" i="133"/>
  <c r="H159" i="133"/>
  <c r="H158" i="133" s="1"/>
  <c r="G132" i="133"/>
  <c r="G145" i="133"/>
  <c r="G178" i="133"/>
  <c r="H86" i="133"/>
  <c r="H85" i="133" s="1"/>
  <c r="H132" i="133"/>
  <c r="H131" i="133" s="1"/>
  <c r="G225" i="133"/>
  <c r="K225" i="133" s="1"/>
  <c r="H55" i="133"/>
  <c r="H42" i="133" s="1"/>
  <c r="H16" i="133" s="1"/>
  <c r="G40" i="133"/>
  <c r="G71" i="133"/>
  <c r="H299" i="133"/>
  <c r="H298" i="133" s="1"/>
  <c r="G83" i="133"/>
  <c r="H402" i="133"/>
  <c r="H401" i="133" s="1"/>
  <c r="H400" i="133" s="1"/>
  <c r="H399" i="133" s="1"/>
  <c r="H398" i="133" s="1"/>
  <c r="H370" i="133" s="1"/>
  <c r="G401" i="133"/>
  <c r="G421" i="133" l="1"/>
  <c r="H75" i="133"/>
  <c r="H108" i="133"/>
  <c r="G326" i="133"/>
  <c r="G325" i="133" s="1"/>
  <c r="K325" i="133" s="1"/>
  <c r="G39" i="133"/>
  <c r="K40" i="133"/>
  <c r="G168" i="133"/>
  <c r="K169" i="133"/>
  <c r="G416" i="133"/>
  <c r="K417" i="133"/>
  <c r="G305" i="133"/>
  <c r="G249" i="133"/>
  <c r="K249" i="133" s="1"/>
  <c r="K250" i="133"/>
  <c r="G345" i="133"/>
  <c r="K345" i="133" s="1"/>
  <c r="K346" i="133"/>
  <c r="I152" i="133"/>
  <c r="G509" i="133"/>
  <c r="K509" i="133" s="1"/>
  <c r="K510" i="133"/>
  <c r="G300" i="133"/>
  <c r="K300" i="133" s="1"/>
  <c r="K301" i="133"/>
  <c r="G154" i="133"/>
  <c r="K155" i="133"/>
  <c r="G52" i="133"/>
  <c r="K53" i="133"/>
  <c r="G93" i="133"/>
  <c r="K93" i="133" s="1"/>
  <c r="G384" i="133"/>
  <c r="I398" i="133"/>
  <c r="G527" i="133"/>
  <c r="K528" i="133"/>
  <c r="G320" i="133"/>
  <c r="K321" i="133"/>
  <c r="G19" i="133"/>
  <c r="K20" i="133"/>
  <c r="G506" i="133"/>
  <c r="K506" i="133" s="1"/>
  <c r="K507" i="133"/>
  <c r="I457" i="133"/>
  <c r="I323" i="133"/>
  <c r="G433" i="133"/>
  <c r="K434" i="133"/>
  <c r="G192" i="133"/>
  <c r="K193" i="133"/>
  <c r="K161" i="133"/>
  <c r="G160" i="133"/>
  <c r="G80" i="133"/>
  <c r="K80" i="133" s="1"/>
  <c r="K83" i="133"/>
  <c r="G44" i="133"/>
  <c r="K178" i="133"/>
  <c r="G338" i="133"/>
  <c r="K339" i="133"/>
  <c r="G119" i="133"/>
  <c r="I414" i="133"/>
  <c r="I203" i="133"/>
  <c r="I17" i="133"/>
  <c r="G390" i="133"/>
  <c r="K391" i="133"/>
  <c r="G261" i="133"/>
  <c r="G241" i="133"/>
  <c r="K241" i="133" s="1"/>
  <c r="K242" i="133"/>
  <c r="H80" i="133"/>
  <c r="G63" i="133"/>
  <c r="K64" i="133"/>
  <c r="G31" i="133"/>
  <c r="K31" i="133" s="1"/>
  <c r="K32" i="133"/>
  <c r="G517" i="133"/>
  <c r="K518" i="133"/>
  <c r="G394" i="133"/>
  <c r="K394" i="133" s="1"/>
  <c r="K395" i="133"/>
  <c r="G364" i="133"/>
  <c r="K365" i="133"/>
  <c r="G274" i="133"/>
  <c r="G185" i="133"/>
  <c r="K185" i="133" s="1"/>
  <c r="K186" i="133"/>
  <c r="G127" i="133"/>
  <c r="K127" i="133" s="1"/>
  <c r="K128" i="133"/>
  <c r="G494" i="133"/>
  <c r="K494" i="133" s="1"/>
  <c r="K495" i="133"/>
  <c r="H70" i="133"/>
  <c r="G131" i="133"/>
  <c r="G197" i="133"/>
  <c r="K198" i="133"/>
  <c r="G105" i="133"/>
  <c r="K105" i="133" s="1"/>
  <c r="K106" i="133"/>
  <c r="I478" i="133"/>
  <c r="G24" i="133"/>
  <c r="K25" i="133"/>
  <c r="I298" i="133"/>
  <c r="I382" i="133"/>
  <c r="G491" i="133"/>
  <c r="G485" i="133"/>
  <c r="K486" i="133"/>
  <c r="G472" i="133"/>
  <c r="I175" i="133"/>
  <c r="G420" i="133"/>
  <c r="K421" i="133"/>
  <c r="G86" i="133"/>
  <c r="G149" i="133"/>
  <c r="K150" i="133"/>
  <c r="G376" i="133"/>
  <c r="K376" i="133" s="1"/>
  <c r="K377" i="133"/>
  <c r="G460" i="133"/>
  <c r="I210" i="133"/>
  <c r="G409" i="133"/>
  <c r="I466" i="133"/>
  <c r="I520" i="133"/>
  <c r="G400" i="133"/>
  <c r="K401" i="133"/>
  <c r="G212" i="133"/>
  <c r="G236" i="133"/>
  <c r="G108" i="133"/>
  <c r="K108" i="133" s="1"/>
  <c r="K111" i="133"/>
  <c r="G348" i="133"/>
  <c r="G70" i="133"/>
  <c r="K71" i="133"/>
  <c r="K326" i="133"/>
  <c r="G144" i="133"/>
  <c r="K145" i="133"/>
  <c r="G253" i="133"/>
  <c r="G277" i="133"/>
  <c r="K277" i="133" s="1"/>
  <c r="G285" i="133"/>
  <c r="I282" i="133"/>
  <c r="I68" i="133"/>
  <c r="G513" i="133"/>
  <c r="K514" i="133"/>
  <c r="G488" i="133"/>
  <c r="K488" i="133" s="1"/>
  <c r="K489" i="133"/>
  <c r="G372" i="133"/>
  <c r="K373" i="133"/>
  <c r="G334" i="133"/>
  <c r="K334" i="133" s="1"/>
  <c r="K335" i="133"/>
  <c r="G309" i="133"/>
  <c r="K310" i="133"/>
  <c r="I269" i="133"/>
  <c r="G522" i="133"/>
  <c r="K523" i="133"/>
  <c r="G454" i="133"/>
  <c r="K455" i="133"/>
  <c r="G188" i="133"/>
  <c r="K188" i="133" s="1"/>
  <c r="K189" i="133"/>
  <c r="I407" i="133"/>
  <c r="I292" i="133"/>
  <c r="I195" i="133"/>
  <c r="G444" i="133"/>
  <c r="K445" i="133"/>
  <c r="G403" i="133"/>
  <c r="G357" i="133"/>
  <c r="K357" i="133" s="1"/>
  <c r="K358" i="133"/>
  <c r="G331" i="133"/>
  <c r="K331" i="133" s="1"/>
  <c r="K332" i="133"/>
  <c r="G271" i="133"/>
  <c r="G205" i="133"/>
  <c r="K206" i="133"/>
  <c r="G503" i="133"/>
  <c r="K503" i="133" s="1"/>
  <c r="K504" i="133"/>
  <c r="G439" i="133"/>
  <c r="K439" i="133" s="1"/>
  <c r="K440" i="133"/>
  <c r="G35" i="133"/>
  <c r="K36" i="133"/>
  <c r="H465" i="133"/>
  <c r="H152" i="133"/>
  <c r="G177" i="133" l="1"/>
  <c r="G371" i="133"/>
  <c r="K372" i="133"/>
  <c r="G512" i="133"/>
  <c r="K512" i="133" s="1"/>
  <c r="K513" i="133"/>
  <c r="G248" i="133"/>
  <c r="K248" i="133" s="1"/>
  <c r="K253" i="133"/>
  <c r="G148" i="133"/>
  <c r="K149" i="133"/>
  <c r="I16" i="133"/>
  <c r="G204" i="133"/>
  <c r="K205" i="133"/>
  <c r="K177" i="133"/>
  <c r="K160" i="133"/>
  <c r="G159" i="133"/>
  <c r="G191" i="133"/>
  <c r="K191" i="133" s="1"/>
  <c r="K192" i="133"/>
  <c r="G304" i="133"/>
  <c r="I67" i="133"/>
  <c r="G284" i="133"/>
  <c r="K285" i="133"/>
  <c r="G137" i="133"/>
  <c r="K137" i="133" s="1"/>
  <c r="K144" i="133"/>
  <c r="G69" i="133"/>
  <c r="K70" i="133"/>
  <c r="K236" i="133"/>
  <c r="G235" i="133"/>
  <c r="K235" i="133" s="1"/>
  <c r="I370" i="133"/>
  <c r="I465" i="133"/>
  <c r="I209" i="133"/>
  <c r="H69" i="133"/>
  <c r="H68" i="133" s="1"/>
  <c r="H67" i="133" s="1"/>
  <c r="H66" i="133" s="1"/>
  <c r="H537" i="133" s="1"/>
  <c r="K364" i="133"/>
  <c r="G363" i="133"/>
  <c r="K363" i="133" s="1"/>
  <c r="G516" i="133"/>
  <c r="K516" i="133" s="1"/>
  <c r="K517" i="133"/>
  <c r="K390" i="133"/>
  <c r="G389" i="133"/>
  <c r="K389" i="133" s="1"/>
  <c r="G43" i="133"/>
  <c r="K44" i="133"/>
  <c r="G319" i="133"/>
  <c r="K320" i="133"/>
  <c r="G51" i="133"/>
  <c r="K51" i="133" s="1"/>
  <c r="K52" i="133"/>
  <c r="K309" i="133"/>
  <c r="G308" i="133"/>
  <c r="G459" i="133"/>
  <c r="K460" i="133"/>
  <c r="G260" i="133"/>
  <c r="G18" i="133"/>
  <c r="K19" i="133"/>
  <c r="K527" i="133"/>
  <c r="G526" i="133"/>
  <c r="G153" i="133"/>
  <c r="K154" i="133"/>
  <c r="G453" i="133"/>
  <c r="K453" i="133" s="1"/>
  <c r="K454" i="133"/>
  <c r="G399" i="133"/>
  <c r="K400" i="133"/>
  <c r="G408" i="133"/>
  <c r="G85" i="133"/>
  <c r="K85" i="133" s="1"/>
  <c r="K86" i="133"/>
  <c r="K485" i="133"/>
  <c r="G479" i="133"/>
  <c r="K24" i="133"/>
  <c r="G23" i="133"/>
  <c r="K23" i="133" s="1"/>
  <c r="G118" i="133"/>
  <c r="K118" i="133" s="1"/>
  <c r="K119" i="133"/>
  <c r="G167" i="133"/>
  <c r="K168" i="133"/>
  <c r="G34" i="133"/>
  <c r="K34" i="133" s="1"/>
  <c r="K35" i="133"/>
  <c r="I413" i="133"/>
  <c r="G270" i="133"/>
  <c r="K444" i="133"/>
  <c r="G443" i="133"/>
  <c r="K443" i="133" s="1"/>
  <c r="G521" i="133"/>
  <c r="K522" i="133"/>
  <c r="G344" i="133"/>
  <c r="K348" i="133"/>
  <c r="G211" i="133"/>
  <c r="K212" i="133"/>
  <c r="G419" i="133"/>
  <c r="K419" i="133" s="1"/>
  <c r="K420" i="133"/>
  <c r="G471" i="133"/>
  <c r="G196" i="133"/>
  <c r="K197" i="133"/>
  <c r="G62" i="133"/>
  <c r="K62" i="133" s="1"/>
  <c r="K63" i="133"/>
  <c r="G337" i="133"/>
  <c r="K338" i="133"/>
  <c r="K433" i="133"/>
  <c r="G429" i="133"/>
  <c r="G383" i="133"/>
  <c r="K384" i="133"/>
  <c r="G415" i="133"/>
  <c r="K416" i="133"/>
  <c r="G38" i="133"/>
  <c r="K39" i="133"/>
  <c r="H538" i="133"/>
  <c r="G382" i="133" l="1"/>
  <c r="K382" i="133" s="1"/>
  <c r="K383" i="133"/>
  <c r="G195" i="133"/>
  <c r="K195" i="133" s="1"/>
  <c r="K196" i="133"/>
  <c r="K211" i="133"/>
  <c r="G210" i="133"/>
  <c r="G269" i="133"/>
  <c r="K269" i="133" s="1"/>
  <c r="K270" i="133"/>
  <c r="K153" i="133"/>
  <c r="G17" i="133"/>
  <c r="K17" i="133" s="1"/>
  <c r="K18" i="133"/>
  <c r="G203" i="133"/>
  <c r="K203" i="133" s="1"/>
  <c r="K204" i="133"/>
  <c r="G414" i="133"/>
  <c r="K414" i="133" s="1"/>
  <c r="K415" i="133"/>
  <c r="G536" i="133"/>
  <c r="K536" i="133" s="1"/>
  <c r="K526" i="133"/>
  <c r="G318" i="133"/>
  <c r="K318" i="133" s="1"/>
  <c r="K319" i="133"/>
  <c r="G343" i="133"/>
  <c r="K343" i="133" s="1"/>
  <c r="K344" i="133"/>
  <c r="G407" i="133"/>
  <c r="G458" i="133"/>
  <c r="K459" i="133"/>
  <c r="I66" i="133"/>
  <c r="G176" i="133"/>
  <c r="K337" i="133"/>
  <c r="G324" i="133"/>
  <c r="G466" i="133"/>
  <c r="K466" i="133" s="1"/>
  <c r="K471" i="133"/>
  <c r="G520" i="133"/>
  <c r="K520" i="133" s="1"/>
  <c r="K521" i="133"/>
  <c r="G398" i="133"/>
  <c r="K398" i="133" s="1"/>
  <c r="K399" i="133"/>
  <c r="K69" i="133"/>
  <c r="G68" i="133"/>
  <c r="G283" i="133"/>
  <c r="K284" i="133"/>
  <c r="G147" i="133"/>
  <c r="K147" i="133" s="1"/>
  <c r="K148" i="133"/>
  <c r="K429" i="133"/>
  <c r="G428" i="133"/>
  <c r="G478" i="133"/>
  <c r="K479" i="133"/>
  <c r="G22" i="133"/>
  <c r="K22" i="133" s="1"/>
  <c r="K38" i="133"/>
  <c r="G166" i="133"/>
  <c r="K166" i="133" s="1"/>
  <c r="K167" i="133"/>
  <c r="G299" i="133"/>
  <c r="K308" i="133"/>
  <c r="K43" i="133"/>
  <c r="G42" i="133"/>
  <c r="G158" i="133"/>
  <c r="K158" i="133" s="1"/>
  <c r="K159" i="133"/>
  <c r="K371" i="133"/>
  <c r="G282" i="133" l="1"/>
  <c r="K282" i="133" s="1"/>
  <c r="K283" i="133"/>
  <c r="G370" i="133"/>
  <c r="K370" i="133" s="1"/>
  <c r="G67" i="133"/>
  <c r="K68" i="133"/>
  <c r="G323" i="133"/>
  <c r="K323" i="133" s="1"/>
  <c r="K324" i="133"/>
  <c r="G465" i="133"/>
  <c r="K465" i="133" s="1"/>
  <c r="K478" i="133"/>
  <c r="G209" i="133"/>
  <c r="K209" i="133" s="1"/>
  <c r="K210" i="133"/>
  <c r="G298" i="133"/>
  <c r="K298" i="133" s="1"/>
  <c r="K299" i="133"/>
  <c r="G457" i="133"/>
  <c r="K457" i="133" s="1"/>
  <c r="K458" i="133"/>
  <c r="G16" i="133"/>
  <c r="K42" i="133"/>
  <c r="I537" i="133"/>
  <c r="G413" i="133"/>
  <c r="K413" i="133" s="1"/>
  <c r="K428" i="133"/>
  <c r="G175" i="133"/>
  <c r="K175" i="133" s="1"/>
  <c r="K176" i="133"/>
  <c r="G152" i="133"/>
  <c r="K152" i="133" s="1"/>
  <c r="I538" i="133" l="1"/>
  <c r="K16" i="133"/>
  <c r="G66" i="133"/>
  <c r="K66" i="133" s="1"/>
  <c r="K67" i="133"/>
  <c r="G537" i="133" l="1"/>
  <c r="G538" i="133" s="1"/>
  <c r="K538" i="133"/>
  <c r="K537" i="133"/>
</calcChain>
</file>

<file path=xl/sharedStrings.xml><?xml version="1.0" encoding="utf-8"?>
<sst xmlns="http://schemas.openxmlformats.org/spreadsheetml/2006/main" count="2118" uniqueCount="619">
  <si>
    <t>Наименование бюджета:</t>
  </si>
  <si>
    <t xml:space="preserve"> Городской округ Молодежный Московской области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</si>
  <si>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</si>
  <si>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</si>
  <si>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</si>
  <si>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</si>
  <si>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</si>
  <si>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</si>
  <si>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</si>
  <si>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</si>
  <si>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</si>
  <si>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</si>
  <si>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</si>
  <si>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</si>
  <si>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</si>
  <si>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</si>
  <si>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</si>
  <si>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</si>
  <si>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</si>
  <si>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</si>
  <si>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</si>
  <si>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</si>
  <si>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</si>
  <si>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</si>
  <si>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</si>
  <si>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0840100000</t>
  </si>
  <si>
    <t>0840100360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</si>
  <si>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</si>
  <si>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</si>
  <si>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</si>
  <si>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</si>
  <si>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</si>
  <si>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</si>
  <si>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</si>
  <si>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</si>
  <si>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1310100000</t>
  </si>
  <si>
    <t>1310100820</t>
  </si>
  <si>
    <t>Муниципальная программа "Формирование современной комфортной городской среды"</t>
  </si>
  <si>
    <t>1700000000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</si>
  <si>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</si>
  <si>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</si>
  <si>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</si>
  <si>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</si>
  <si>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0200000000</t>
  </si>
  <si>
    <t>0240000000</t>
  </si>
  <si>
    <t>0240500000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</si>
  <si>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</si>
  <si>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</si>
  <si>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</si>
  <si>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</si>
  <si>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</si>
  <si>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</si>
  <si>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</si>
  <si>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</si>
  <si>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</si>
  <si>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0320000000</t>
  </si>
  <si>
    <t>Муниципальная программа "Социальная защита населения"</t>
  </si>
  <si>
    <t>0400000000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</si>
  <si>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</si>
  <si>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</si>
  <si>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</si>
  <si>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</si>
  <si>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</si>
  <si>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</si>
  <si>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1210000000</t>
  </si>
  <si>
    <t>1210300000</t>
  </si>
  <si>
    <t>1250100870</t>
  </si>
  <si>
    <t>Муниципальная программа "Цифровое муниципальное образование"</t>
  </si>
  <si>
    <t>1500000000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</si>
  <si>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</si>
  <si>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</si>
  <si>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</si>
  <si>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</si>
  <si>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1250100720</t>
  </si>
  <si>
    <t>0820000000</t>
  </si>
  <si>
    <t>0830000000</t>
  </si>
  <si>
    <t>0830100000</t>
  </si>
  <si>
    <t>0830100690</t>
  </si>
  <si>
    <t>0810200000</t>
  </si>
  <si>
    <t>0810200780</t>
  </si>
  <si>
    <t>0810400000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</si>
  <si>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</si>
  <si>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</si>
  <si>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</si>
  <si>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1420000000</t>
  </si>
  <si>
    <t>1520000000</t>
  </si>
  <si>
    <t>1520100000</t>
  </si>
  <si>
    <t>1520101150</t>
  </si>
  <si>
    <t>1520300000</t>
  </si>
  <si>
    <t>1520301170</t>
  </si>
  <si>
    <t>1210200000</t>
  </si>
  <si>
    <t>1210200170</t>
  </si>
  <si>
    <t>1210200790</t>
  </si>
  <si>
    <t>1030000000</t>
  </si>
  <si>
    <t>1030300000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</si>
  <si>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</si>
  <si>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</si>
  <si>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</si>
  <si>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</si>
  <si>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</si>
  <si>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</si>
  <si>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1030500190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</si>
  <si>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</si>
  <si>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</si>
  <si>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</si>
  <si>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</si>
  <si>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</si>
  <si>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</si>
  <si>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</si>
  <si>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</si>
  <si>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</si>
  <si>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1210200180</t>
  </si>
  <si>
    <t>Муниципальная программа "Экология и окружающая среда"</t>
  </si>
  <si>
    <t>0700000000</t>
  </si>
  <si>
    <t>0420000000</t>
  </si>
  <si>
    <t>1340000000</t>
  </si>
  <si>
    <t>1340100000</t>
  </si>
  <si>
    <t>1340100770</t>
  </si>
  <si>
    <t>0230000000</t>
  </si>
  <si>
    <t>0230100000</t>
  </si>
  <si>
    <t>1520401180</t>
  </si>
  <si>
    <t>Муниципальная программа "Спорт"</t>
  </si>
  <si>
    <t>0500000000</t>
  </si>
  <si>
    <t>0510000000</t>
  </si>
  <si>
    <t>0510100000</t>
  </si>
  <si>
    <t>0510100570</t>
  </si>
  <si>
    <t>Итого</t>
  </si>
  <si>
    <t>Итого по непрограммным расходам</t>
  </si>
  <si>
    <t>Итого по муниципальным программам</t>
  </si>
  <si>
    <t>1520200000</t>
  </si>
  <si>
    <t>1520201160</t>
  </si>
  <si>
    <t>0810762820</t>
  </si>
  <si>
    <t>Муниципальная программа "Жилище"</t>
  </si>
  <si>
    <t>0900000000</t>
  </si>
  <si>
    <t>0930000000</t>
  </si>
  <si>
    <t>0930100000</t>
  </si>
  <si>
    <t>дочернее мероприятие</t>
  </si>
  <si>
    <t xml:space="preserve">в том числе :
  за счет межбюджетных трансфертов
 из бюджета Московской области </t>
  </si>
  <si>
    <t>Раздел, подраздел</t>
  </si>
  <si>
    <t>0801</t>
  </si>
  <si>
    <t>0113</t>
  </si>
  <si>
    <t>0701</t>
  </si>
  <si>
    <t>1004</t>
  </si>
  <si>
    <t>0702</t>
  </si>
  <si>
    <t>0703</t>
  </si>
  <si>
    <t>1001</t>
  </si>
  <si>
    <t>0707</t>
  </si>
  <si>
    <t>0503</t>
  </si>
  <si>
    <t>064010100000000</t>
  </si>
  <si>
    <t>0603</t>
  </si>
  <si>
    <t>0104</t>
  </si>
  <si>
    <t>081010300000000</t>
  </si>
  <si>
    <t>0314</t>
  </si>
  <si>
    <t>081020300000000</t>
  </si>
  <si>
    <t>081040100000000</t>
  </si>
  <si>
    <t>0412</t>
  </si>
  <si>
    <t>083010100000000</t>
  </si>
  <si>
    <t>084010500000000</t>
  </si>
  <si>
    <t>084010200000000</t>
  </si>
  <si>
    <t>084010400000000</t>
  </si>
  <si>
    <t>0502</t>
  </si>
  <si>
    <t>103030200000000</t>
  </si>
  <si>
    <t>103050200000000</t>
  </si>
  <si>
    <t>121020100000000</t>
  </si>
  <si>
    <t>0505</t>
  </si>
  <si>
    <t>121020200000000</t>
  </si>
  <si>
    <t>121020300000000</t>
  </si>
  <si>
    <t>121030100000000</t>
  </si>
  <si>
    <t>0102</t>
  </si>
  <si>
    <t>125010100000000</t>
  </si>
  <si>
    <t>125010200000000</t>
  </si>
  <si>
    <t>0204</t>
  </si>
  <si>
    <t>125010800000000</t>
  </si>
  <si>
    <t>125011000000000</t>
  </si>
  <si>
    <t>134010100000000</t>
  </si>
  <si>
    <t>0203</t>
  </si>
  <si>
    <t>0409</t>
  </si>
  <si>
    <t>0410</t>
  </si>
  <si>
    <t>152010200000000</t>
  </si>
  <si>
    <t>152010400000000</t>
  </si>
  <si>
    <t>152020100000000</t>
  </si>
  <si>
    <t>152030100000000</t>
  </si>
  <si>
    <t>152030200000000</t>
  </si>
  <si>
    <t>152030300000000</t>
  </si>
  <si>
    <t>152040100000000</t>
  </si>
  <si>
    <t>Дошкольное образование</t>
  </si>
  <si>
    <t>Общее образование</t>
  </si>
  <si>
    <t>0501</t>
  </si>
  <si>
    <t>1310700660</t>
  </si>
  <si>
    <t>131070200000000</t>
  </si>
  <si>
    <t>081020200000000</t>
  </si>
  <si>
    <t>1101</t>
  </si>
  <si>
    <t>051010100000000</t>
  </si>
  <si>
    <t>0310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</si>
  <si>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</si>
  <si>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152010500000000</t>
  </si>
  <si>
    <t>0310100000</t>
  </si>
  <si>
    <t>081020100000000</t>
  </si>
  <si>
    <t>0450000000</t>
  </si>
  <si>
    <t>Дополнительное образование</t>
  </si>
  <si>
    <t xml:space="preserve"> 02301L5198</t>
  </si>
  <si>
    <t>172011500000000</t>
  </si>
  <si>
    <t>0405</t>
  </si>
  <si>
    <t>0510106140</t>
  </si>
  <si>
    <t>Основное мероприятие 01. Создание условий для реализации полномочий органов местного самоуправления</t>
  </si>
  <si>
    <t>103050300000000</t>
  </si>
  <si>
    <t>0860000000</t>
  </si>
  <si>
    <t>2025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</si>
  <si>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</si>
  <si>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</si>
  <si>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</si>
  <si>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</si>
  <si>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</si>
  <si>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031020000000000</t>
  </si>
  <si>
    <t xml:space="preserve">Подпрограмма 2 «Дополнительное образование, воспитание и психолого-социальное сопровождение детей» </t>
  </si>
  <si>
    <t>Подпрограмма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</si>
  <si>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</si>
  <si>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</si>
  <si>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051010400000000</t>
  </si>
  <si>
    <t>Основное мероприятие 01. Сохранение ветеринарно-санитарного благополучия</t>
  </si>
  <si>
    <t xml:space="preserve">Мероприятие 01.01
Осуществление переданных полномочий Московской области по организации мероприятий при  осуществлении деятельности по обращению с собаками без владельцев </t>
  </si>
  <si>
    <t>Мероприятие 01.03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</si>
  <si>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Основное мероприятие 01. 
«Повышение степени антитеррористической защищенности социально значимых объектов, находящихся в собственности городского округа и мест с массовым пребыванием людей»
</t>
  </si>
  <si>
    <t xml:space="preserve">Мероприятие 02.01
Проведение мероприятий по привлечению граждан, принимающих участие в деятельности народных дружин
</t>
  </si>
  <si>
    <t xml:space="preserve">Мероприятие 02.02 
Материальное стимулирование народных дружинников
</t>
  </si>
  <si>
    <t xml:space="preserve">Основное мероприятие 04.  
Развертывание элементов системы технологического обеспечения региональной общественной безопасности и оперативного управления «Безопасный регион» 
</t>
  </si>
  <si>
    <t xml:space="preserve">Основное мероприятие 07.
Развитие похоронного дела </t>
  </si>
  <si>
    <t xml:space="preserve">Мероприятие 07.02 
Реализация мероприятий по транспортировке 
умерших в морг, включая погрузо-разгрузочные работы, с мест обнаружения или происшествия для проведения судебно-медицинской экспертизы
</t>
  </si>
  <si>
    <t>081070200000000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</si>
  <si>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</si>
  <si>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01 «Повышение энергетической эффективности муниципальных учреждений Московской области»</t>
  </si>
  <si>
    <t>Подпрограмма 1 «Эффективное управление имущественным комплексом»</t>
  </si>
  <si>
    <t xml:space="preserve">Основное мероприятие 02. Управление имуществом, находящимся в муниципальной собственности, 
и выполнение кадастровых работ
</t>
  </si>
  <si>
    <t xml:space="preserve">Мероприятие 02.01.
Расходы, связанные с владением, пользованием и распоряжением имуществом, находящимся в муниципальной собственности городского округа 
</t>
  </si>
  <si>
    <t xml:space="preserve">Мероприятие 02.02.
Взносы на капитальный ремонт общего имущества многоквартирных домов 
</t>
  </si>
  <si>
    <t xml:space="preserve">Мероприятие 02.03.
Организация в соответствии с Федеральным законом от 24 июля 2007 № 221-ФЗ «О кадастровой деятельности» выполнения комплексных кадастровых работ и утверждение карты-плана территории
</t>
  </si>
  <si>
    <t>Основное мероприятие 03. Создание условий для реализации государственных полномочий в области земельных отношений</t>
  </si>
  <si>
    <t xml:space="preserve">Мероприятие 03.01.
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
</t>
  </si>
  <si>
    <t xml:space="preserve">Мероприятие 03.01.
Осуществление первичного воин-ского учета органа-ми местного само-управления поселе-ний, муниципальных и городских округов
</t>
  </si>
  <si>
    <t>136030100000000</t>
  </si>
  <si>
    <t>131010200000000</t>
  </si>
  <si>
    <t xml:space="preserve">Основное мероприя-тие 07
Организация создания и эксплуатации сети объектов наружной рекламы
</t>
  </si>
  <si>
    <t xml:space="preserve">Мероприятие 07.02
Проведение меропри-ятий, к которым обеспечено празд-ничное/тематическое оформление террито-рии муниципального образования в соот-ветствии с постанов-лением Правительства Московской области от 21.05.2014 № 363/16 «Об утвер-ждении Методических рекомендаций по размещению и эксплуатации элемен-тов праздничного, тематического и праздничного свето-вого оформления на территории Москов-ской области»
</t>
  </si>
  <si>
    <t>План на 2025</t>
  </si>
  <si>
    <t>Подпрограмма 4. «Молодежь Подмосковья»</t>
  </si>
  <si>
    <t xml:space="preserve">Основное мероприя-тие 01.
Вовлечение молодежи в общественную жизнь
</t>
  </si>
  <si>
    <t xml:space="preserve">Мероприятие 01.01.
Организация и прове-дение мероприятий по гражданско-патриотическому и духовно-нравственному вос-питанию молодежи.
</t>
  </si>
  <si>
    <t xml:space="preserve">Мероприятие 02.02
Проведение меропри-ятий по обеспечению занятости несовер-шеннолетних
</t>
  </si>
  <si>
    <t>Подпрограмма 1 "Социальная поддержка граждан"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</si>
  <si>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</si>
  <si>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0411500000</t>
  </si>
  <si>
    <t>0411500840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</si>
  <si>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</si>
  <si>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</si>
  <si>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Подпрограмма 2 "Развитие системы отдыха и оздоровления детей"</t>
  </si>
  <si>
    <t>Мероприятие 03.01. Мероприятия по организации отдыха детей в каникулярное время</t>
  </si>
  <si>
    <t>Основное мероприятие 03. Мероприятия по организации отдыха детей в каникулярное время</t>
  </si>
  <si>
    <t>0420300000</t>
  </si>
  <si>
    <t>04203S2190</t>
  </si>
  <si>
    <t>042030100000000</t>
  </si>
  <si>
    <t>Подпрограмма 3 «Развитие библиотечного дела»</t>
  </si>
  <si>
    <t>023010300000000</t>
  </si>
  <si>
    <t>Подпрограмма 4 «Развитие профессионального искусства, гастрольно-концертной и культурно-досуговой деятельности, кинематографии»</t>
  </si>
  <si>
    <t xml:space="preserve">Мероприятие 04.01
Расходы на обеспечение деятельности (оказание услуг) муниципальных культурно-досуговых учреждений
</t>
  </si>
  <si>
    <t>0240400000</t>
  </si>
  <si>
    <t>0240406110</t>
  </si>
  <si>
    <t>024040100000000</t>
  </si>
  <si>
    <t>0240400500</t>
  </si>
  <si>
    <t>024040200000000</t>
  </si>
  <si>
    <t>Подпрограмма 2 «Дороги Подмосковья»</t>
  </si>
  <si>
    <t xml:space="preserve">Основное мероприятие 04.
Ремонт, капитальный ремонт сети автомобильных дорог, мостов и путепроводов местного значения
</t>
  </si>
  <si>
    <t>Мероприятие 04.09.
Мероприятия по обеспечению безопасности дорожного движения</t>
  </si>
  <si>
    <t>1420400000</t>
  </si>
  <si>
    <t>1420400210</t>
  </si>
  <si>
    <t>142040900000000</t>
  </si>
  <si>
    <t>Подпрограмма 3 «Обеспечивающая подпрограмма»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</si>
  <si>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</si>
  <si>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</si>
  <si>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1530000000</t>
  </si>
  <si>
    <t>1530100000</t>
  </si>
  <si>
    <t>1530106190</t>
  </si>
  <si>
    <t>153010100000000</t>
  </si>
  <si>
    <t>Основное мероприятие 01. Информационная инфраструктура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</si>
  <si>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</si>
  <si>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</si>
  <si>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</si>
  <si>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04.02
Мероприятия в сфере культуры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</si>
  <si>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</si>
  <si>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</si>
  <si>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</si>
  <si>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</si>
  <si>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</si>
  <si>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</si>
  <si>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</si>
  <si>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</si>
  <si>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Подпрограмма 2. «Реализация политики пространственного развития городского округа»</t>
  </si>
  <si>
    <t>Муниципальная программа 2 «Культура и туризм»</t>
  </si>
  <si>
    <t>Подпрограмма 6 «Развитие образования в сфере культуры»</t>
  </si>
  <si>
    <t>026А100000</t>
  </si>
  <si>
    <t>0260000000</t>
  </si>
  <si>
    <t>Подпрограмма 5 «Обеспечивающая подпрограмма»</t>
  </si>
  <si>
    <t xml:space="preserve">Основное мероприятие 01
Создание условий для реализации полномочий органов местного самоуправления
</t>
  </si>
  <si>
    <t xml:space="preserve">Мероприятие 01.01
Функционирование высшего должностного лица
</t>
  </si>
  <si>
    <t xml:space="preserve">Мероприятие 01.02
Расходы на обеспечение деятельности администрации
</t>
  </si>
  <si>
    <t xml:space="preserve">Мероприятие 01.10
Взносы в общественные организации (Уплата членских взносов членами Совета муниципальных образований Московской области)
</t>
  </si>
  <si>
    <t xml:space="preserve">Мероприятие 01.08
Организация и осуществление мероприятий по мобилизационной подготовке
</t>
  </si>
  <si>
    <t>Подпрограмма 1 «Общее образование»</t>
  </si>
  <si>
    <t xml:space="preserve">031010700000000 </t>
  </si>
  <si>
    <t>03 1 01 62010</t>
  </si>
  <si>
    <t xml:space="preserve">031011000000000 </t>
  </si>
  <si>
    <t>0310106050</t>
  </si>
  <si>
    <t>0310162140</t>
  </si>
  <si>
    <t xml:space="preserve">Основное мероприятие 03
Мероприятия, реализуемые в целях создания условий для реализации полномочий органов местного самоуправления
</t>
  </si>
  <si>
    <t xml:space="preserve">Мероприятие 03.01
Организация и проведение мероприятий по обучению, переобучению, повышению квалификации и обмену опытом специалистов
</t>
  </si>
  <si>
    <t>125030100000000</t>
  </si>
  <si>
    <t xml:space="preserve">Мероприятие 03.02
Организация работы по повышению квалификации муниципальных служащих и работников муниципальных учреждений, в т.ч. участие в краткосрочных семинарах
</t>
  </si>
  <si>
    <t>125030200000000</t>
  </si>
  <si>
    <t>Подпрограмма 6 «Обеспечивающая подпрограмма»</t>
  </si>
  <si>
    <t>Подпрограмма 5 "Обеспечивающая подпрограмма"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</si>
  <si>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</si>
  <si>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03.02.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</si>
  <si>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0450130000</t>
  </si>
  <si>
    <t>0450360680</t>
  </si>
  <si>
    <t>045030200000000</t>
  </si>
  <si>
    <t>0260100000</t>
  </si>
  <si>
    <t>026010100000000</t>
  </si>
  <si>
    <t>0260106260</t>
  </si>
  <si>
    <t>0260400000</t>
  </si>
  <si>
    <t>0260401590</t>
  </si>
  <si>
    <t>026040100000000</t>
  </si>
  <si>
    <t>Мероприятие 01.04
Организация и проведение физкультурно-оздоровительных и спортивных мероприятий</t>
  </si>
  <si>
    <t>Основное мероприятие 04
Обеспечение пожарной безопасности и создание доступной среды</t>
  </si>
  <si>
    <t>Подпрограмма 5 «Ликвидация накопленного вреда окружающей среде»</t>
  </si>
  <si>
    <t>Основное мероприятие 01. Финансовое обеспечение расходов, направленных на осуществление полномочий в области обращения с отходами</t>
  </si>
  <si>
    <t>0750000000</t>
  </si>
  <si>
    <t>075010400000000</t>
  </si>
  <si>
    <t>Мероприятие 01.04 
Ликвидация несанкционированных свалок</t>
  </si>
  <si>
    <t>Основное мероприятие 02.
Организация и прове-дение мероприятий по профориентации и реализации трудового и творческого потен-циала молодежи, во-влечению молодежи в инновационную дея-тельность, научно-техническое творче-ство и предпринима-тельство, а также по поддержке молодеж-ных творческих ини-циатив и медиасооб-ществ</t>
  </si>
  <si>
    <t>134020200000000</t>
  </si>
  <si>
    <t>Подпрограмма 2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</si>
  <si>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 xml:space="preserve">Основное мероприятие 01
Обеспечение комфортной среды проживания на территории муниципального образования Московской области 
</t>
  </si>
  <si>
    <t>Мероприятие 01.03.
Создание административных комиссий, уполномоченных рассматривать дела об административных правонарушениях в сфере благоустройства</t>
  </si>
  <si>
    <t>172010300000000</t>
  </si>
  <si>
    <t>172011600000000</t>
  </si>
  <si>
    <t>Мероприятие 01.16. 
Содержание в чистоте территорий города (общественные пространства)</t>
  </si>
  <si>
    <t>0750101460</t>
  </si>
  <si>
    <t xml:space="preserve">Мероприятие 01.21.
Содержание, ремонт и восстановление уличного освещения 
</t>
  </si>
  <si>
    <t>172012100000000</t>
  </si>
  <si>
    <t xml:space="preserve">Основное мероприятие 03 Приведение в надлежащее состояние подъездов в многоквартирных домах  </t>
  </si>
  <si>
    <t xml:space="preserve">Муниципальная программа «Развитие инженерной инфраструктуры, энергоэффективности и отрасли обращения с отходами» </t>
  </si>
  <si>
    <t>Подпрограмма 3 «Объекты теплоснабжения, инженерные коммуникации»</t>
  </si>
  <si>
    <t>Основное мероприятие 03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 "</t>
  </si>
  <si>
    <t>Мероприятие 03.02 "Капитальные вложения в объекты инженерной инфраструктуры на территории военных городков"</t>
  </si>
  <si>
    <t xml:space="preserve">Основное мероприятие 05 
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
</t>
  </si>
  <si>
    <t xml:space="preserve">Мероприятие 05.03.
Утверждение программ комплексного развития систем коммунальной инфраструктуры городских округов
</t>
  </si>
  <si>
    <t>Подпрограмма 5 «Энергосбережение и повышение энергетической эффективности»</t>
  </si>
  <si>
    <t>105010000000000</t>
  </si>
  <si>
    <t xml:space="preserve">Мероприятие 01.10.
Установка, замена, поверка приборов учета энергетических ресурсов на объектах бюджетной сферы.
</t>
  </si>
  <si>
    <t>105011000000000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</si>
  <si>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</si>
  <si>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Основное мероприятие 04
Обеспечение функций культурно-досуговых учреждений</t>
  </si>
  <si>
    <t>Мероприятие 04.01
Выполнение работ по обеспечению пожарной безопасности в организациях дополнительного образования сферы культуры</t>
  </si>
  <si>
    <t>Мероприятие 01.01 
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</si>
  <si>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01
Обеспечение функций муниципальных организаций дополнительного образования сферы культуры</t>
  </si>
  <si>
    <t>Основное мероприятие 01. 
Финансовое обеспечение деятельности образовательных организаций</t>
  </si>
  <si>
    <t>Подпрограмма 4 «Обеспечение эпизоотического и ветеринарно-санитарного благополучия и развитие государственной ветеринарной службы»</t>
  </si>
  <si>
    <t>Основное мероприятие 2. 
Обеспечение деятельности общественных объединений правоохранительной направленности</t>
  </si>
  <si>
    <t>Мероприятие 02.03 
Материально-техническое обеспечение деятельности народных дружин</t>
  </si>
  <si>
    <t>Мероприятие 04.01
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</si>
  <si>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Подпрограмма 3 «Обеспечение жильем детей-сирот и детей, оставшихся без попечения 
родителей, лиц из числа детей-сирот и детей, оставшихся без попечения родителей»</t>
  </si>
  <si>
    <t>Подпрограмма 1.
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</si>
  <si>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Основное мероприя-тие 01
«Информирование населения об основ-ных событиях соци-ально-экономического развития и общественно-политической жизни»</t>
  </si>
  <si>
    <t>Основное мероприятие 01
Организация библиотечного обслуживания населения муниципальными библиотеками Московской области</t>
  </si>
  <si>
    <t>023010000000000</t>
  </si>
  <si>
    <t>024040000000000</t>
  </si>
  <si>
    <t>026010000000000</t>
  </si>
  <si>
    <t>026040000000000</t>
  </si>
  <si>
    <t xml:space="preserve">031010000000000 </t>
  </si>
  <si>
    <t>024050000000000</t>
  </si>
  <si>
    <t>Мероприятие 05.06 
Выполнение работ по обеспечению пожарной безопасности в культурно-досуговых учреждениях</t>
  </si>
  <si>
    <t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</t>
  </si>
  <si>
    <t>024050600000000</t>
  </si>
  <si>
    <t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</si>
  <si>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0510300000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</si>
  <si>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</si>
  <si>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</si>
  <si>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0310300000</t>
  </si>
  <si>
    <t>031030000000000</t>
  </si>
  <si>
    <t>031030100000000</t>
  </si>
  <si>
    <t>041150000000000</t>
  </si>
  <si>
    <t>04203000000000</t>
  </si>
  <si>
    <t>045030000000000</t>
  </si>
  <si>
    <t>051010000000000</t>
  </si>
  <si>
    <t>051030000000000</t>
  </si>
  <si>
    <t>064010000000000</t>
  </si>
  <si>
    <t>075010000000000</t>
  </si>
  <si>
    <t>081010000000000</t>
  </si>
  <si>
    <t>081020000000000</t>
  </si>
  <si>
    <t>081040000000000</t>
  </si>
  <si>
    <t>081070000000000</t>
  </si>
  <si>
    <t>093010000000000</t>
  </si>
  <si>
    <t>0510301590</t>
  </si>
  <si>
    <t>0310301590</t>
  </si>
  <si>
    <t>121020000000000</t>
  </si>
  <si>
    <t>121030000000000</t>
  </si>
  <si>
    <t>125010000000000</t>
  </si>
  <si>
    <t>125030000000000</t>
  </si>
  <si>
    <t>131010000000000</t>
  </si>
  <si>
    <t>131070000000000</t>
  </si>
  <si>
    <t>134010000000000</t>
  </si>
  <si>
    <t>134020000000000</t>
  </si>
  <si>
    <t>136030000000000</t>
  </si>
  <si>
    <t>142040000000000</t>
  </si>
  <si>
    <t>0240501590</t>
  </si>
  <si>
    <t>10303000000000</t>
  </si>
  <si>
    <t>103050000000000</t>
  </si>
  <si>
    <t>172010000000000</t>
  </si>
  <si>
    <t>1720162670</t>
  </si>
  <si>
    <t>1720101480</t>
  </si>
  <si>
    <t>172030000000000</t>
  </si>
  <si>
    <t>1720300000</t>
  </si>
  <si>
    <t>Мероприятие 01.05.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</si>
  <si>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4 «Обеспечение пожарной безопасности на территории муниципального образования Московской области»</t>
  </si>
  <si>
    <t>Основное мероприятие 1: "Повышение степени пожарной безопасности на территории муниципального образования Московской области"</t>
  </si>
  <si>
    <t>Подпрограмма 2 «Обеспечение мероприятий по защите населения и территорий от чрезвычайных ситуаций»</t>
  </si>
  <si>
    <t>Основное мероприятие 02.  Создание резервов материальных ресурсов для ликвидации чрезвычайных ситуаций</t>
  </si>
  <si>
    <t xml:space="preserve">Мероприятие 02.01. Создание, хранение, использование и восполнение резервного фонда для ликвидации чрезвычайных ситуаций муниципального характера </t>
  </si>
  <si>
    <t>0820200000</t>
  </si>
  <si>
    <t>082020100000000</t>
  </si>
  <si>
    <t>Основное мероприятие 03. 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</t>
  </si>
  <si>
    <t>Мероприятие 03.01. 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</si>
  <si>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0820300000</t>
  </si>
  <si>
    <t>082030100000000</t>
  </si>
  <si>
    <t>Подпрограмма 3 «Обеспечение мероприятий гражданской обороны на территории муниципального образования Московской области»</t>
  </si>
  <si>
    <t>Основное мероприятие 01.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области"</t>
  </si>
  <si>
    <t>Основное мероприятие 02.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</si>
  <si>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</si>
  <si>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083020100000000</t>
  </si>
  <si>
    <t>Подпрограмма 1 «Профилактика преступлений и иных правонарушений»</t>
  </si>
  <si>
    <t>Мероприятие 01.02. 
Содержание пожарных гидрантов, обеспечение их исправного состояния 
и готовности к забору воды в любое время года</t>
  </si>
  <si>
    <t xml:space="preserve">Мероприятие 01.04. 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 </t>
  </si>
  <si>
    <t xml:space="preserve">Мероприятие 01.01. 
Расходы на обеспечение деятельности (оказание услуг) муниципальных учреждений </t>
  </si>
  <si>
    <t>0860100000</t>
  </si>
  <si>
    <t>086010100000000</t>
  </si>
  <si>
    <t>08 6 01 01020</t>
  </si>
  <si>
    <t>0820200340</t>
  </si>
  <si>
    <t>0830200700</t>
  </si>
  <si>
    <t>Подпрограмма 2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</si>
  <si>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Мероприятие 01.15.
Содержание дворовых территорий </t>
  </si>
  <si>
    <t>0820300340</t>
  </si>
  <si>
    <t>0810200350</t>
  </si>
  <si>
    <t>0111</t>
  </si>
  <si>
    <t>031021400000000</t>
  </si>
  <si>
    <t xml:space="preserve">0703  </t>
  </si>
  <si>
    <t>Иные расходы</t>
  </si>
  <si>
    <t>Мероприятие 02.14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</t>
  </si>
  <si>
    <t>Подпрограмма 1«Комфортная городская среда»</t>
  </si>
  <si>
    <t>1720380950</t>
  </si>
  <si>
    <t>1720101940</t>
  </si>
  <si>
    <t>136040100000000</t>
  </si>
  <si>
    <t>Основное мероприятие 04 "Корректировка списков кандидатов в присяжные заседатели федеральных судов общей юрисдикции в Российской Федерации"</t>
  </si>
  <si>
    <t>Мероприятие 04.01.Составление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</si>
  <si>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031012100000000 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</si>
  <si>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</si>
  <si>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031040000000000</t>
  </si>
  <si>
    <t>Основное мероприятие 03.
Осуществление первичного воинского учета</t>
  </si>
  <si>
    <t xml:space="preserve">Мероприятие 01.02. Предоставление жилищного сертификата и единовременной социальной выплаты  </t>
  </si>
  <si>
    <t>093010200000000</t>
  </si>
  <si>
    <t>0310463190</t>
  </si>
  <si>
    <t>031040300000000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</si>
  <si>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</si>
  <si>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Мероприятие 01.02
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</t>
  </si>
  <si>
    <t>Мероприятие 01.21. 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</si>
  <si>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02 S2970</t>
  </si>
  <si>
    <t>Подпрограмма 3. «Эффективное местное самоуправление»</t>
  </si>
  <si>
    <t>1330000000</t>
  </si>
  <si>
    <t>Основное мероприятие 02.
Практики инициативного бюджетирования.</t>
  </si>
  <si>
    <t>1330200000</t>
  </si>
  <si>
    <t>133020000000000</t>
  </si>
  <si>
    <t>Мероприятие 02.01.   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</si>
  <si>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</si>
  <si>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133020100000000</t>
  </si>
  <si>
    <t>1102</t>
  </si>
  <si>
    <t>Основное мероприятие 03 «Обеспечение развития инновационной инфраструктуры общего образования»</t>
  </si>
  <si>
    <t>Мероприятие 3.5 «Предоставление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организациях»</t>
  </si>
  <si>
    <t>0320300000</t>
  </si>
  <si>
    <t>03203S2980</t>
  </si>
  <si>
    <t>032030000000000</t>
  </si>
  <si>
    <t>032030500000000</t>
  </si>
  <si>
    <t xml:space="preserve">Мероприятие 05.01. Утверждение схем теплоснабжения городских округов (актуализированных схем теплоснабжения городских округов)  
</t>
  </si>
  <si>
    <t>103050100000000</t>
  </si>
  <si>
    <t>0709</t>
  </si>
  <si>
    <t>Основное мероприятие 05.
Обеспечение мер по ликвидации самовольных, недостроенных и аварийных объектов на территории муниципального образования Московской области</t>
  </si>
  <si>
    <t>Мероприятие 05.01.
Ликвидация самовольных, недостроенных и аварийных объектов на территории городского округа</t>
  </si>
  <si>
    <t>162050100000000</t>
  </si>
  <si>
    <t>1620500000</t>
  </si>
  <si>
    <t>1620501210</t>
  </si>
  <si>
    <t>103050400000000</t>
  </si>
  <si>
    <t xml:space="preserve">Мероприятие 05.04.
Утверждение схем водоснабжения и водоотведения городских округов (актуализированных схем водоснабжения и водоотведения городских округов)
</t>
  </si>
  <si>
    <t>Основное мероприятие 01. Благоустройство общественных территорий муниципальных образований Московской области</t>
  </si>
  <si>
    <t>17 1 01 01340</t>
  </si>
  <si>
    <t>171010000000000</t>
  </si>
  <si>
    <t>03 1 01 02040</t>
  </si>
  <si>
    <t>03 1 01 S0450</t>
  </si>
  <si>
    <t>Проведение выборов</t>
  </si>
  <si>
    <t>Специальные расходы</t>
  </si>
  <si>
    <t>172012400000000</t>
  </si>
  <si>
    <t xml:space="preserve">Мероприятие 01.24. Ликвидация несанкционированных навалов мусора
</t>
  </si>
  <si>
    <t>081040200000000</t>
  </si>
  <si>
    <t>Мероприятие 04.02
Проведение работ по установке видеокамер на подъездах многоквартирных домов и подключению их к системе «Безопасный регион» (в т.ч. в рамках муниципальных контрактов на оказание услуг по предоставлению видеоизображений для системы «Безопасный регион»</t>
  </si>
  <si>
    <t>Мероприятие 03.02. Создание и обеспечение функционирования учебно-консультационных пунктов на территории муниципального образования Московской области</t>
  </si>
  <si>
    <t>Поддержание в постоянной готовности МСОН</t>
  </si>
  <si>
    <t xml:space="preserve">Мероприятие 02.01. 
Формирование, хранение, использование и восполнение запасов материально-технических, продовольственных и иных средств </t>
  </si>
  <si>
    <t xml:space="preserve">03 1 01 27 00000000  </t>
  </si>
  <si>
    <t xml:space="preserve">Мероприятие 01.27.  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</si>
  <si>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03 1 01 28 00000000</t>
  </si>
  <si>
    <t>03 1 01 S0460</t>
  </si>
  <si>
    <t xml:space="preserve">Мероприятие 01.28.  Обеспечение выплат ежемесячных доплат за напряженный труд работникам муниципальных дошкольных и общеобразовательных организаций </t>
  </si>
  <si>
    <t>03 1 01 29 00000000</t>
  </si>
  <si>
    <t xml:space="preserve">Мероприятие 01.29.  Организация питания обучающихся в муниципальных общеобразовательных организациях в Московской области  </t>
  </si>
  <si>
    <t>Основное мероприятие Ю6. Педагоги и наставники</t>
  </si>
  <si>
    <t>Мероприятие Ю6.02 «Обеспечение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услуг)»м</t>
  </si>
  <si>
    <t>03 1 Ю6 51790</t>
  </si>
  <si>
    <t>03 1 Ю6 00000</t>
  </si>
  <si>
    <t>03 1 Ю6 02 00000000</t>
  </si>
  <si>
    <t>03 1 Ю6 00 00000000</t>
  </si>
  <si>
    <t xml:space="preserve">Мероприятие Ю6.04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</si>
  <si>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03 1 Ю6 04 00000000</t>
  </si>
  <si>
    <t>03 1 Ю6 53030</t>
  </si>
  <si>
    <t>Мероприятие 01.23. Устройство систем наружного освещения в рамках реализации проекта "Светлый город"</t>
  </si>
  <si>
    <t>17 1 01 23 00000000</t>
  </si>
  <si>
    <t>17 1 01 02120</t>
  </si>
  <si>
    <t>17 2 01 01790</t>
  </si>
  <si>
    <t xml:space="preserve">Мероприятие 01.33.  Создание и ремонт пешеходных коммуникаций
  </t>
  </si>
  <si>
    <t xml:space="preserve"> 17 2 01 33 00000000</t>
  </si>
  <si>
    <t>17 2 01 02110</t>
  </si>
  <si>
    <t>17 2 01 01930</t>
  </si>
  <si>
    <t xml:space="preserve">Мероприятие 03.04. Ремонт подъездов в многоквартирных домах                                          </t>
  </si>
  <si>
    <t xml:space="preserve">  17 2 03 04 00000000</t>
  </si>
  <si>
    <t>17 2 03 02090</t>
  </si>
  <si>
    <t>Основное мероприятие 05. Финансовое обеспечение организаций дополнительного образования сферы культуры Московской области</t>
  </si>
  <si>
    <t>0260500000</t>
  </si>
  <si>
    <t>026050000000000</t>
  </si>
  <si>
    <t>Мероприятие 05.02.
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</si>
  <si>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026050200000000</t>
  </si>
  <si>
    <t>02605S1180</t>
  </si>
  <si>
    <t>03102L3041</t>
  </si>
  <si>
    <t>026Я50000000000</t>
  </si>
  <si>
    <t>026Я50100000000</t>
  </si>
  <si>
    <t xml:space="preserve">03 1 Ю6 50500 </t>
  </si>
  <si>
    <t xml:space="preserve">031Ю60700000000 </t>
  </si>
  <si>
    <t xml:space="preserve">Мероприятие Ю6.07. «Обеспечение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организаций» </t>
  </si>
  <si>
    <t xml:space="preserve">026Я555195 </t>
  </si>
  <si>
    <t>Основное мероприятие Я5. 
Семейные ценности и инфраструктура культуры</t>
  </si>
  <si>
    <t>Мероприятие Я5.01.
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</si>
  <si>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Основное мероприятие И4. Федеральный проект "Формирование комфортной городской среды"</t>
  </si>
  <si>
    <t xml:space="preserve">Мероприятие И4.01. Ремонт дворовых территорий </t>
  </si>
  <si>
    <t>17 2 И4 02130</t>
  </si>
  <si>
    <t>172И40100000000</t>
  </si>
  <si>
    <t>172И40000000000</t>
  </si>
  <si>
    <t>17 2 И4 00000</t>
  </si>
  <si>
    <t>17 2 01 39 00000000</t>
  </si>
  <si>
    <t>Мероприятие 01.35 «Замена и модернизация детских игровых площадок (Установка ДИП)»</t>
  </si>
  <si>
    <t>17 2 01 25 00000000</t>
  </si>
  <si>
    <t>Мероприятие 01.39 «Модернизация детских игровых площадок, установленных ранее с привлечением средств бюджета Московской области (Установка ДИП)»</t>
  </si>
  <si>
    <t>Мероприятие 01.40 «Модернизация детских игровых площадок, установленных ранее с привлечением средств бюджета Московской области (Демонтаж, освещение, видеонаблюдение)»</t>
  </si>
  <si>
    <t>17 2 01 40 00000000</t>
  </si>
  <si>
    <t>10 3 02 9Т910</t>
  </si>
  <si>
    <t>Мероприятие 02.03 "Организация в границах муниципального образования теплоснабжения населения"</t>
  </si>
  <si>
    <t>Основное мероприятие 02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</si>
  <si>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Мероприятие 01.06  Подготовка основания, приобретение и установка плоскостных спортивных сооружений за счет средств местного бюджета</t>
  </si>
  <si>
    <t>05 1 01 72610</t>
  </si>
  <si>
    <t>051010600000000</t>
  </si>
  <si>
    <t>Мероприятие 01.32 «Ямочный ремонт асфальтового покрытия дворовых территорий (картами свыше 25 кв. м)»</t>
  </si>
  <si>
    <t xml:space="preserve"> 17 2 01 32 00000000</t>
  </si>
  <si>
    <t>17 2 01 02100</t>
  </si>
  <si>
    <t>03102S3240</t>
  </si>
  <si>
    <t>Мероприятие 03.03.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</si>
  <si>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</si>
  <si>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042030300000000</t>
  </si>
  <si>
    <t>082030200000000</t>
  </si>
  <si>
    <t>18 3 07 07 00000000</t>
  </si>
  <si>
    <t>Муниципальная программа "Строительство и капитальный ремонт объектов социальной инфраструктуры"</t>
  </si>
  <si>
    <t>18 3 07 00 00000000</t>
  </si>
  <si>
    <t>Подпрограмма 3«Строительство (реконструкция), капитальный ремонт объектов образования»</t>
  </si>
  <si>
    <t>Основное мероприятие 07. Модернизация школьных систем образования в рамках государственной программы Российской Федерации «Развитие образования»</t>
  </si>
  <si>
    <t xml:space="preserve">Мероприятие 07.07. 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 </t>
  </si>
  <si>
    <t>18307S0500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</si>
  <si>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</si>
  <si>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>17 1 01 20 00000000</t>
  </si>
  <si>
    <t>0107</t>
  </si>
  <si>
    <t>Основное мероприятие И4. 
Федеральный проект «Формирование комфортной городской среды»</t>
  </si>
  <si>
    <t>Мероприятие И4.01. Реализация программ формирования современной городской среды в части благоустройства общественных территорий</t>
  </si>
  <si>
    <t>17 1 И4 55559</t>
  </si>
  <si>
    <t>171И40000000000</t>
  </si>
  <si>
    <t>17 1 И4 01 00000000</t>
  </si>
  <si>
    <t>Мероприятие 03.04
Выполнение работ по обеспечению пожарной безопасности в муниципальных учреждениях физической культуры и спорта</t>
  </si>
  <si>
    <t>05103040000000</t>
  </si>
  <si>
    <t>Мероприятие 1.11 «Выплата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специалистам»</t>
  </si>
  <si>
    <t>03 1 01 63180</t>
  </si>
  <si>
    <t xml:space="preserve">03 1 01 11 00000000  </t>
  </si>
  <si>
    <t>Основное мероприятие 07 «Обеспечение функций муниципальных учреждений культуры Московской области»</t>
  </si>
  <si>
    <t>0240700000</t>
  </si>
  <si>
    <t>02407S0370</t>
  </si>
  <si>
    <t>024070000000000</t>
  </si>
  <si>
    <t>024070100000000</t>
  </si>
  <si>
    <t>Мероприятие 07.01 «Сохранение достигнутого уровня заработной платы работников муниципальных учреждений культуры»</t>
  </si>
  <si>
    <t>Мероприятие 05.03.
Сохранение достигнутого уровня заработной платы педагогических работников организаций дополнительного образования сферы культуры</t>
  </si>
  <si>
    <t>026050300000000</t>
  </si>
  <si>
    <t>Подпрограмма 1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</si>
  <si>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01 «Организация деятельности многофункциональных центров предоставления государственных и муниципальных услуг»</t>
  </si>
  <si>
    <t>Мероприятие 1.1 «Софинансирование расходов на организацию деятельности многофункциональных центров предоставления государственных и муниципальных услуг»</t>
  </si>
  <si>
    <t>1510000000</t>
  </si>
  <si>
    <t>150100000</t>
  </si>
  <si>
    <t>15101S0650</t>
  </si>
  <si>
    <t>Расход на 31.12.2025</t>
  </si>
  <si>
    <t xml:space="preserve">Расходы бюджета ЗАТО городской округ Молодёжный по целевым статьям (муниципальным программам ЗАТО округ Молодёжный и не программным направлениям деятельности), группам и подгруппам видов расходов классификации расходов бюджетов за 2025 год </t>
  </si>
  <si>
    <t>% исполнения</t>
  </si>
  <si>
    <t>Приложение № 5 к решению Совета депутатов ЗАТО городской округ Молодёжный от 23.04.2026 №3/1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</si>
</sst>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[&gt;=500]#,##0.00000,;[Red][&lt;=-500]\-#,##0.00000,;#,##0.00000,"/>
    <numFmt numFmtId="166" formatCode="[&gt;=500]#,##0.0000000,;[Red][&lt;=-500]\-#,##0.0000000,;#,##0.0000000,"/>
    <numFmt numFmtId="167" formatCode="#,##0.00000_ ;[Red]\-#,##0.00000\ 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4"/>
    <xf numFmtId="0" fontId="2" fillId="0" borderId="4"/>
    <xf numFmtId="164" fontId="2" fillId="0" borderId="4" applyFont="0" applyFill="0" applyBorder="0" applyAlignment="0" applyProtection="0"/>
    <xf numFmtId="0" fontId="3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</cellStyleXfs>
  <cellXfs count="183">
    <xf numFmtId="0" fontId="0" fillId="0" borderId="0" xfId="0"/>
    <xf numFmtId="0" fontId="0" fillId="0" borderId="4" xfId="11" applyFont="1"/>
    <xf numFmtId="0" fontId="5" fillId="0" borderId="4" xfId="11" applyFont="1" applyFill="1"/>
    <xf numFmtId="0" fontId="7" fillId="0" borderId="4" xfId="11" applyFont="1" applyFill="1"/>
    <xf numFmtId="0" fontId="7" fillId="2" borderId="4" xfId="11" applyFont="1" applyFill="1"/>
    <xf numFmtId="0" fontId="7" fillId="0" borderId="4" xfId="11" applyFont="1"/>
    <xf numFmtId="0" fontId="9" fillId="2" borderId="4" xfId="11" applyFont="1" applyFill="1"/>
    <xf numFmtId="0" fontId="11" fillId="0" borderId="4" xfId="11" applyFont="1" applyFill="1"/>
    <xf numFmtId="0" fontId="12" fillId="0" borderId="4" xfId="11" applyFont="1"/>
    <xf numFmtId="0" fontId="12" fillId="0" borderId="4" xfId="11" applyNumberFormat="1" applyFont="1" applyBorder="1" applyAlignment="1">
      <alignment vertical="center" wrapText="1"/>
    </xf>
    <xf numFmtId="0" fontId="8" fillId="0" borderId="19" xfId="11" applyNumberFormat="1" applyFont="1" applyFill="1" applyBorder="1" applyAlignment="1">
      <alignment horizontal="center" vertical="center" wrapText="1"/>
    </xf>
    <xf numFmtId="0" fontId="8" fillId="0" borderId="21" xfId="11" applyNumberFormat="1" applyFont="1" applyFill="1" applyBorder="1" applyAlignment="1">
      <alignment horizontal="center" vertical="center" wrapText="1"/>
    </xf>
    <xf numFmtId="165" fontId="8" fillId="0" borderId="23" xfId="11" applyNumberFormat="1" applyFont="1" applyFill="1" applyBorder="1" applyAlignment="1">
      <alignment horizontal="center" vertical="center" wrapText="1"/>
    </xf>
    <xf numFmtId="165" fontId="8" fillId="0" borderId="24" xfId="11" applyNumberFormat="1" applyFont="1" applyFill="1" applyBorder="1" applyAlignment="1">
      <alignment horizontal="center" vertical="center" wrapText="1"/>
    </xf>
    <xf numFmtId="0" fontId="8" fillId="0" borderId="6" xfId="11" applyNumberFormat="1" applyFont="1" applyFill="1" applyBorder="1" applyAlignment="1">
      <alignment horizontal="center" vertical="center"/>
    </xf>
    <xf numFmtId="0" fontId="8" fillId="0" borderId="18" xfId="11" applyNumberFormat="1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0" fontId="12" fillId="0" borderId="1" xfId="1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11" applyNumberFormat="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vertical="center"/>
    </xf>
    <xf numFmtId="0" fontId="8" fillId="2" borderId="1" xfId="11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4" xfId="11" applyNumberFormat="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horizontal="center" vertical="center" wrapText="1"/>
    </xf>
    <xf numFmtId="0" fontId="8" fillId="0" borderId="1" xfId="11" applyNumberFormat="1" applyFont="1" applyFill="1" applyBorder="1" applyAlignment="1">
      <alignment horizontal="center" vertical="center" wrapText="1"/>
    </xf>
    <xf numFmtId="0" fontId="8" fillId="2" borderId="3" xfId="11" applyNumberFormat="1" applyFont="1" applyFill="1" applyBorder="1" applyAlignment="1">
      <alignment horizontal="center" vertical="center" wrapText="1"/>
    </xf>
    <xf numFmtId="0" fontId="4" fillId="0" borderId="4" xfId="11" applyFont="1" applyFill="1"/>
    <xf numFmtId="49" fontId="12" fillId="0" borderId="15" xfId="0" applyNumberFormat="1" applyFont="1" applyFill="1" applyBorder="1" applyAlignment="1">
      <alignment horizontal="center" vertical="center" wrapText="1"/>
    </xf>
    <xf numFmtId="49" fontId="12" fillId="0" borderId="11" xfId="11" applyNumberFormat="1" applyFont="1" applyFill="1" applyBorder="1" applyAlignment="1">
      <alignment horizontal="center" vertical="center"/>
    </xf>
    <xf numFmtId="165" fontId="8" fillId="0" borderId="6" xfId="11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12" fillId="0" borderId="4" xfId="11" applyNumberFormat="1" applyFont="1" applyFill="1"/>
    <xf numFmtId="0" fontId="12" fillId="0" borderId="11" xfId="11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 wrapText="1"/>
    </xf>
    <xf numFmtId="0" fontId="12" fillId="0" borderId="16" xfId="1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vertical="center"/>
    </xf>
    <xf numFmtId="49" fontId="12" fillId="0" borderId="11" xfId="0" applyNumberFormat="1" applyFont="1" applyFill="1" applyBorder="1" applyAlignment="1">
      <alignment horizontal="center" vertical="center"/>
    </xf>
    <xf numFmtId="0" fontId="12" fillId="0" borderId="28" xfId="11" applyNumberFormat="1" applyFont="1" applyFill="1" applyBorder="1" applyAlignment="1">
      <alignment horizontal="center" vertical="center"/>
    </xf>
    <xf numFmtId="0" fontId="14" fillId="0" borderId="4" xfId="11" applyFont="1" applyFill="1"/>
    <xf numFmtId="49" fontId="12" fillId="0" borderId="16" xfId="0" applyNumberFormat="1" applyFont="1" applyFill="1" applyBorder="1" applyAlignment="1">
      <alignment horizontal="center" vertical="center"/>
    </xf>
    <xf numFmtId="0" fontId="10" fillId="0" borderId="4" xfId="11" applyNumberFormat="1" applyFont="1" applyFill="1" applyBorder="1" applyAlignment="1">
      <alignment horizontal="center" vertical="center"/>
    </xf>
    <xf numFmtId="0" fontId="12" fillId="0" borderId="4" xfId="11" applyNumberFormat="1" applyFont="1" applyFill="1" applyBorder="1"/>
    <xf numFmtId="165" fontId="12" fillId="0" borderId="4" xfId="11" applyNumberFormat="1" applyFont="1" applyFill="1" applyBorder="1"/>
    <xf numFmtId="0" fontId="15" fillId="0" borderId="4" xfId="11" applyFont="1" applyFill="1"/>
    <xf numFmtId="2" fontId="16" fillId="0" borderId="0" xfId="0" applyNumberFormat="1" applyFont="1" applyFill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1" xfId="11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 wrapText="1"/>
    </xf>
    <xf numFmtId="0" fontId="12" fillId="0" borderId="1" xfId="11" applyNumberFormat="1" applyFont="1" applyFill="1" applyBorder="1" applyAlignment="1">
      <alignment horizontal="center"/>
    </xf>
    <xf numFmtId="49" fontId="12" fillId="0" borderId="16" xfId="11" applyNumberFormat="1" applyFont="1" applyFill="1" applyBorder="1" applyAlignment="1">
      <alignment horizontal="center" vertical="center"/>
    </xf>
    <xf numFmtId="0" fontId="12" fillId="0" borderId="16" xfId="11" applyNumberFormat="1" applyFont="1" applyFill="1" applyBorder="1" applyAlignment="1">
      <alignment vertical="center"/>
    </xf>
    <xf numFmtId="0" fontId="7" fillId="0" borderId="4" xfId="11" applyFont="1" applyFill="1" applyBorder="1"/>
    <xf numFmtId="49" fontId="12" fillId="0" borderId="17" xfId="0" applyNumberFormat="1" applyFont="1" applyFill="1" applyBorder="1" applyAlignment="1">
      <alignment horizontal="center" vertical="center" wrapText="1"/>
    </xf>
    <xf numFmtId="49" fontId="12" fillId="0" borderId="17" xfId="11" applyNumberFormat="1" applyFont="1" applyFill="1" applyBorder="1" applyAlignment="1">
      <alignment horizontal="center" vertical="center"/>
    </xf>
    <xf numFmtId="49" fontId="12" fillId="0" borderId="41" xfId="0" applyNumberFormat="1" applyFont="1" applyFill="1" applyBorder="1" applyAlignment="1">
      <alignment horizontal="center" vertical="center" wrapText="1"/>
    </xf>
    <xf numFmtId="0" fontId="12" fillId="0" borderId="17" xfId="11" applyNumberFormat="1" applyFont="1" applyFill="1" applyBorder="1" applyAlignment="1">
      <alignment vertical="center"/>
    </xf>
    <xf numFmtId="0" fontId="13" fillId="0" borderId="1" xfId="11" applyNumberFormat="1" applyFont="1" applyFill="1" applyBorder="1" applyAlignment="1">
      <alignment vertical="center"/>
    </xf>
    <xf numFmtId="0" fontId="9" fillId="0" borderId="4" xfId="11" applyFont="1" applyFill="1"/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" xfId="11" applyNumberFormat="1" applyFont="1" applyFill="1" applyBorder="1" applyAlignment="1">
      <alignment horizontal="center" vertical="center"/>
    </xf>
    <xf numFmtId="0" fontId="8" fillId="0" borderId="1" xfId="11" applyNumberFormat="1" applyFont="1" applyFill="1" applyBorder="1" applyAlignment="1">
      <alignment vertical="center"/>
    </xf>
    <xf numFmtId="2" fontId="8" fillId="0" borderId="6" xfId="11" applyNumberFormat="1" applyFont="1" applyFill="1" applyBorder="1" applyAlignment="1">
      <alignment horizontal="center" vertical="center"/>
    </xf>
    <xf numFmtId="167" fontId="11" fillId="0" borderId="4" xfId="11" applyNumberFormat="1" applyFont="1" applyFill="1"/>
    <xf numFmtId="0" fontId="12" fillId="0" borderId="1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0" fontId="8" fillId="2" borderId="1" xfId="11" applyNumberFormat="1" applyFont="1" applyFill="1" applyBorder="1" applyAlignment="1">
      <alignment horizontal="left" vertical="center" wrapText="1"/>
    </xf>
    <xf numFmtId="0" fontId="8" fillId="2" borderId="3" xfId="11" applyNumberFormat="1" applyFont="1" applyFill="1" applyBorder="1" applyAlignment="1">
      <alignment horizontal="left" vertical="center" wrapText="1"/>
    </xf>
    <xf numFmtId="0" fontId="12" fillId="0" borderId="4" xfId="11" applyNumberFormat="1" applyFont="1" applyBorder="1" applyAlignment="1">
      <alignment horizontal="left" wrapText="1"/>
    </xf>
    <xf numFmtId="165" fontId="8" fillId="0" borderId="43" xfId="11" applyNumberFormat="1" applyFont="1" applyFill="1" applyBorder="1" applyAlignment="1">
      <alignment horizontal="center" vertical="center" wrapText="1"/>
    </xf>
    <xf numFmtId="165" fontId="8" fillId="0" borderId="8" xfId="11" applyNumberFormat="1" applyFont="1" applyFill="1" applyBorder="1" applyAlignment="1">
      <alignment horizontal="center" vertical="center"/>
    </xf>
    <xf numFmtId="0" fontId="12" fillId="0" borderId="27" xfId="11" applyNumberFormat="1" applyFont="1" applyFill="1" applyBorder="1" applyAlignment="1">
      <alignment horizontal="center" vertical="center"/>
    </xf>
    <xf numFmtId="0" fontId="19" fillId="0" borderId="48" xfId="11" applyFont="1" applyFill="1" applyBorder="1" applyAlignment="1">
      <alignment horizontal="center"/>
    </xf>
    <xf numFmtId="165" fontId="9" fillId="0" borderId="4" xfId="11" applyNumberFormat="1" applyFont="1" applyFill="1" applyAlignment="1">
      <alignment horizontal="center" vertical="center"/>
    </xf>
    <xf numFmtId="165" fontId="8" fillId="2" borderId="3" xfId="11" applyNumberFormat="1" applyFont="1" applyFill="1" applyBorder="1" applyAlignment="1">
      <alignment horizontal="center" vertical="center"/>
    </xf>
    <xf numFmtId="165" fontId="8" fillId="2" borderId="44" xfId="11" applyNumberFormat="1" applyFont="1" applyFill="1" applyBorder="1" applyAlignment="1">
      <alignment horizontal="center" vertical="center"/>
    </xf>
    <xf numFmtId="165" fontId="12" fillId="0" borderId="1" xfId="11" applyNumberFormat="1" applyFont="1" applyFill="1" applyBorder="1" applyAlignment="1">
      <alignment horizontal="center" vertical="center"/>
    </xf>
    <xf numFmtId="165" fontId="12" fillId="0" borderId="14" xfId="11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4" xfId="11" applyNumberFormat="1" applyFont="1" applyFill="1" applyBorder="1" applyAlignment="1">
      <alignment horizontal="center" vertical="center"/>
    </xf>
    <xf numFmtId="165" fontId="8" fillId="2" borderId="1" xfId="11" applyNumberFormat="1" applyFont="1" applyFill="1" applyBorder="1" applyAlignment="1">
      <alignment horizontal="center" vertical="center"/>
    </xf>
    <xf numFmtId="165" fontId="8" fillId="2" borderId="14" xfId="11" applyNumberFormat="1" applyFont="1" applyFill="1" applyBorder="1" applyAlignment="1">
      <alignment horizontal="center" vertical="center"/>
    </xf>
    <xf numFmtId="165" fontId="12" fillId="0" borderId="1" xfId="11" applyNumberFormat="1" applyFont="1" applyFill="1" applyBorder="1" applyAlignment="1">
      <alignment horizontal="center"/>
    </xf>
    <xf numFmtId="165" fontId="12" fillId="0" borderId="14" xfId="11" applyNumberFormat="1" applyFont="1" applyFill="1" applyBorder="1" applyAlignment="1">
      <alignment horizontal="center"/>
    </xf>
    <xf numFmtId="165" fontId="12" fillId="0" borderId="11" xfId="11" applyNumberFormat="1" applyFont="1" applyFill="1" applyBorder="1" applyAlignment="1">
      <alignment horizontal="center" vertical="center"/>
    </xf>
    <xf numFmtId="165" fontId="12" fillId="0" borderId="28" xfId="11" applyNumberFormat="1" applyFont="1" applyFill="1" applyBorder="1" applyAlignment="1">
      <alignment horizontal="center" vertical="center"/>
    </xf>
    <xf numFmtId="165" fontId="12" fillId="0" borderId="16" xfId="11" applyNumberFormat="1" applyFont="1" applyFill="1" applyBorder="1" applyAlignment="1">
      <alignment horizontal="center" vertical="center"/>
    </xf>
    <xf numFmtId="165" fontId="12" fillId="0" borderId="29" xfId="11" applyNumberFormat="1" applyFont="1" applyFill="1" applyBorder="1" applyAlignment="1">
      <alignment horizontal="center" vertical="center"/>
    </xf>
    <xf numFmtId="165" fontId="12" fillId="0" borderId="17" xfId="11" applyNumberFormat="1" applyFont="1" applyFill="1" applyBorder="1" applyAlignment="1">
      <alignment horizontal="center" vertical="center"/>
    </xf>
    <xf numFmtId="165" fontId="12" fillId="0" borderId="45" xfId="11" applyNumberFormat="1" applyFont="1" applyFill="1" applyBorder="1" applyAlignment="1">
      <alignment horizontal="center" vertical="center"/>
    </xf>
    <xf numFmtId="166" fontId="12" fillId="0" borderId="1" xfId="11" applyNumberFormat="1" applyFont="1" applyFill="1" applyBorder="1" applyAlignment="1">
      <alignment horizontal="center" vertical="center"/>
    </xf>
    <xf numFmtId="166" fontId="12" fillId="0" borderId="14" xfId="11" applyNumberFormat="1" applyFont="1" applyFill="1" applyBorder="1" applyAlignment="1">
      <alignment horizontal="center" vertical="center"/>
    </xf>
    <xf numFmtId="165" fontId="12" fillId="2" borderId="1" xfId="11" applyNumberFormat="1" applyFont="1" applyFill="1" applyBorder="1" applyAlignment="1">
      <alignment horizontal="center" vertical="center"/>
    </xf>
    <xf numFmtId="165" fontId="12" fillId="2" borderId="14" xfId="11" applyNumberFormat="1" applyFont="1" applyFill="1" applyBorder="1" applyAlignment="1">
      <alignment horizontal="center" vertical="center"/>
    </xf>
    <xf numFmtId="165" fontId="12" fillId="0" borderId="16" xfId="0" applyNumberFormat="1" applyFont="1" applyFill="1" applyBorder="1" applyAlignment="1">
      <alignment horizontal="center" vertical="center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31" xfId="0" applyNumberFormat="1" applyFont="1" applyFill="1" applyBorder="1" applyAlignment="1">
      <alignment horizontal="center" vertical="center"/>
    </xf>
    <xf numFmtId="165" fontId="12" fillId="0" borderId="46" xfId="0" applyNumberFormat="1" applyFont="1" applyFill="1" applyBorder="1" applyAlignment="1">
      <alignment horizontal="center" vertical="center"/>
    </xf>
    <xf numFmtId="165" fontId="12" fillId="0" borderId="13" xfId="11" applyNumberFormat="1" applyFont="1" applyFill="1" applyBorder="1" applyAlignment="1">
      <alignment horizontal="center" vertical="center"/>
    </xf>
    <xf numFmtId="165" fontId="12" fillId="0" borderId="47" xfId="11" applyNumberFormat="1" applyFont="1" applyFill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center" vertical="center"/>
    </xf>
    <xf numFmtId="165" fontId="6" fillId="0" borderId="14" xfId="11" applyNumberFormat="1" applyFont="1" applyFill="1" applyBorder="1" applyAlignment="1">
      <alignment horizontal="center" vertical="center"/>
    </xf>
    <xf numFmtId="165" fontId="8" fillId="0" borderId="18" xfId="11" applyNumberFormat="1" applyFont="1" applyFill="1" applyBorder="1" applyAlignment="1">
      <alignment horizontal="center" vertical="center"/>
    </xf>
    <xf numFmtId="165" fontId="8" fillId="0" borderId="27" xfId="11" applyNumberFormat="1" applyFont="1" applyFill="1" applyBorder="1" applyAlignment="1">
      <alignment horizontal="center" vertical="center"/>
    </xf>
    <xf numFmtId="0" fontId="19" fillId="0" borderId="4" xfId="11" applyFont="1"/>
    <xf numFmtId="1" fontId="18" fillId="2" borderId="49" xfId="11" applyNumberFormat="1" applyFont="1" applyFill="1" applyBorder="1" applyAlignment="1">
      <alignment horizontal="center"/>
    </xf>
    <xf numFmtId="1" fontId="18" fillId="0" borderId="16" xfId="11" applyNumberFormat="1" applyFont="1" applyFill="1" applyBorder="1" applyAlignment="1">
      <alignment horizontal="center"/>
    </xf>
    <xf numFmtId="1" fontId="18" fillId="2" borderId="16" xfId="11" applyNumberFormat="1" applyFont="1" applyFill="1" applyBorder="1" applyAlignment="1">
      <alignment horizontal="center"/>
    </xf>
    <xf numFmtId="1" fontId="18" fillId="2" borderId="16" xfId="11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8" fillId="0" borderId="16" xfId="11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9" xfId="0" applyNumberFormat="1" applyFont="1" applyFill="1" applyBorder="1" applyAlignment="1">
      <alignment horizontal="center" vertical="center"/>
    </xf>
    <xf numFmtId="0" fontId="8" fillId="0" borderId="40" xfId="11" applyNumberFormat="1" applyFont="1" applyFill="1" applyBorder="1" applyAlignment="1">
      <alignment horizontal="left" vertical="center" wrapText="1"/>
    </xf>
    <xf numFmtId="0" fontId="8" fillId="0" borderId="17" xfId="11" applyNumberFormat="1" applyFont="1" applyFill="1" applyBorder="1" applyAlignment="1">
      <alignment horizontal="center" vertical="center"/>
    </xf>
    <xf numFmtId="165" fontId="8" fillId="0" borderId="17" xfId="11" applyNumberFormat="1" applyFont="1" applyFill="1" applyBorder="1" applyAlignment="1">
      <alignment horizontal="center" vertical="center"/>
    </xf>
    <xf numFmtId="165" fontId="8" fillId="0" borderId="45" xfId="11" applyNumberFormat="1" applyFont="1" applyFill="1" applyBorder="1" applyAlignment="1">
      <alignment horizontal="center" vertical="center"/>
    </xf>
    <xf numFmtId="0" fontId="20" fillId="0" borderId="1" xfId="11" applyNumberFormat="1" applyFont="1" applyFill="1" applyBorder="1" applyAlignment="1">
      <alignment horizontal="left" vertical="center" wrapText="1"/>
    </xf>
    <xf numFmtId="0" fontId="20" fillId="0" borderId="1" xfId="11" applyNumberFormat="1" applyFont="1" applyFill="1" applyBorder="1" applyAlignment="1">
      <alignment horizontal="center" vertical="center"/>
    </xf>
    <xf numFmtId="0" fontId="20" fillId="0" borderId="1" xfId="11" applyNumberFormat="1" applyFont="1" applyFill="1" applyBorder="1" applyAlignment="1">
      <alignment vertical="center"/>
    </xf>
    <xf numFmtId="165" fontId="20" fillId="0" borderId="1" xfId="11" applyNumberFormat="1" applyFont="1" applyFill="1" applyBorder="1" applyAlignment="1">
      <alignment horizontal="center" vertical="center"/>
    </xf>
    <xf numFmtId="165" fontId="20" fillId="0" borderId="14" xfId="11" applyNumberFormat="1" applyFont="1" applyFill="1" applyBorder="1" applyAlignment="1">
      <alignment horizontal="center" vertical="center"/>
    </xf>
    <xf numFmtId="0" fontId="17" fillId="0" borderId="4" xfId="11" applyFont="1" applyFill="1"/>
    <xf numFmtId="49" fontId="8" fillId="0" borderId="16" xfId="11" applyNumberFormat="1" applyFont="1" applyFill="1" applyBorder="1" applyAlignment="1">
      <alignment horizontal="center" vertical="center" wrapText="1"/>
    </xf>
    <xf numFmtId="49" fontId="8" fillId="0" borderId="29" xfId="11" applyNumberFormat="1" applyFont="1" applyFill="1" applyBorder="1" applyAlignment="1">
      <alignment horizontal="center" vertical="center" wrapText="1"/>
    </xf>
    <xf numFmtId="0" fontId="12" fillId="0" borderId="4" xfId="9" applyFont="1" applyBorder="1" applyAlignment="1">
      <alignment horizontal="center" wrapText="1"/>
    </xf>
    <xf numFmtId="0" fontId="12" fillId="0" borderId="9" xfId="11" applyNumberFormat="1" applyFont="1" applyBorder="1" applyAlignment="1">
      <alignment horizontal="left" wrapText="1"/>
    </xf>
    <xf numFmtId="0" fontId="12" fillId="0" borderId="4" xfId="11" applyNumberFormat="1" applyFont="1" applyBorder="1" applyAlignment="1">
      <alignment horizontal="left" wrapText="1"/>
    </xf>
    <xf numFmtId="0" fontId="12" fillId="0" borderId="2" xfId="11" applyNumberFormat="1" applyFont="1" applyFill="1" applyBorder="1" applyAlignment="1">
      <alignment horizontal="left" vertical="center" wrapText="1"/>
    </xf>
    <xf numFmtId="0" fontId="12" fillId="0" borderId="1" xfId="11" applyNumberFormat="1" applyFont="1" applyFill="1" applyBorder="1" applyAlignment="1">
      <alignment horizontal="left" vertical="center" wrapText="1"/>
    </xf>
    <xf numFmtId="0" fontId="12" fillId="0" borderId="4" xfId="9" applyFont="1" applyBorder="1" applyAlignment="1">
      <alignment horizontal="center"/>
    </xf>
    <xf numFmtId="0" fontId="12" fillId="0" borderId="4" xfId="1" applyFont="1" applyAlignment="1">
      <alignment horizontal="center"/>
    </xf>
    <xf numFmtId="0" fontId="8" fillId="0" borderId="6" xfId="11" applyNumberFormat="1" applyFont="1" applyFill="1" applyBorder="1" applyAlignment="1">
      <alignment horizontal="center" vertical="center" wrapText="1"/>
    </xf>
    <xf numFmtId="0" fontId="8" fillId="0" borderId="8" xfId="11" applyNumberFormat="1" applyFont="1" applyFill="1" applyBorder="1" applyAlignment="1">
      <alignment horizontal="center" vertical="center" wrapText="1"/>
    </xf>
    <xf numFmtId="0" fontId="8" fillId="0" borderId="20" xfId="11" applyNumberFormat="1" applyFont="1" applyFill="1" applyBorder="1" applyAlignment="1">
      <alignment horizontal="center" vertical="center" wrapText="1"/>
    </xf>
    <xf numFmtId="0" fontId="8" fillId="0" borderId="22" xfId="11" applyNumberFormat="1" applyFont="1" applyFill="1" applyBorder="1" applyAlignment="1">
      <alignment horizontal="center" vertical="center" wrapText="1"/>
    </xf>
    <xf numFmtId="165" fontId="8" fillId="0" borderId="25" xfId="11" applyNumberFormat="1" applyFont="1" applyFill="1" applyBorder="1" applyAlignment="1">
      <alignment horizontal="center" vertical="center" wrapText="1"/>
    </xf>
    <xf numFmtId="165" fontId="8" fillId="0" borderId="26" xfId="11" applyNumberFormat="1" applyFont="1" applyFill="1" applyBorder="1" applyAlignment="1">
      <alignment horizontal="center" vertical="center" wrapText="1"/>
    </xf>
    <xf numFmtId="165" fontId="8" fillId="0" borderId="42" xfId="11" applyNumberFormat="1" applyFont="1" applyFill="1" applyBorder="1" applyAlignment="1">
      <alignment horizontal="center" vertical="center" wrapText="1"/>
    </xf>
    <xf numFmtId="0" fontId="8" fillId="0" borderId="2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49" fontId="8" fillId="0" borderId="6" xfId="11" applyNumberFormat="1" applyFont="1" applyFill="1" applyBorder="1" applyAlignment="1">
      <alignment horizontal="center" vertical="center"/>
    </xf>
    <xf numFmtId="0" fontId="8" fillId="2" borderId="7" xfId="11" applyNumberFormat="1" applyFont="1" applyFill="1" applyBorder="1" applyAlignment="1">
      <alignment horizontal="left" vertical="center" wrapText="1"/>
    </xf>
    <xf numFmtId="0" fontId="8" fillId="2" borderId="3" xfId="11" applyNumberFormat="1" applyFont="1" applyFill="1" applyBorder="1" applyAlignment="1">
      <alignment horizontal="left" vertical="center" wrapText="1"/>
    </xf>
    <xf numFmtId="0" fontId="12" fillId="0" borderId="12" xfId="11" applyNumberFormat="1" applyFont="1" applyFill="1" applyBorder="1" applyAlignment="1">
      <alignment horizontal="left" vertical="center" wrapText="1"/>
    </xf>
    <xf numFmtId="0" fontId="12" fillId="0" borderId="13" xfId="11" applyNumberFormat="1" applyFont="1" applyFill="1" applyBorder="1" applyAlignment="1">
      <alignment horizontal="left" vertical="center" wrapText="1"/>
    </xf>
    <xf numFmtId="0" fontId="8" fillId="2" borderId="2" xfId="11" applyNumberFormat="1" applyFont="1" applyFill="1" applyBorder="1" applyAlignment="1">
      <alignment horizontal="left" vertical="center" wrapText="1"/>
    </xf>
    <xf numFmtId="0" fontId="8" fillId="2" borderId="1" xfId="11" applyNumberFormat="1" applyFont="1" applyFill="1" applyBorder="1" applyAlignment="1">
      <alignment horizontal="left" vertical="center" wrapText="1"/>
    </xf>
    <xf numFmtId="0" fontId="12" fillId="0" borderId="16" xfId="11" applyNumberFormat="1" applyFont="1" applyFill="1" applyBorder="1" applyAlignment="1">
      <alignment horizontal="left" vertical="center" wrapText="1"/>
    </xf>
    <xf numFmtId="0" fontId="12" fillId="0" borderId="37" xfId="11" applyNumberFormat="1" applyFont="1" applyFill="1" applyBorder="1" applyAlignment="1">
      <alignment horizontal="left" vertical="center" wrapText="1"/>
    </xf>
    <xf numFmtId="0" fontId="12" fillId="0" borderId="17" xfId="11" applyNumberFormat="1" applyFont="1" applyFill="1" applyBorder="1" applyAlignment="1">
      <alignment horizontal="left" vertical="center" wrapText="1"/>
    </xf>
    <xf numFmtId="0" fontId="12" fillId="0" borderId="30" xfId="11" applyNumberFormat="1" applyFont="1" applyFill="1" applyBorder="1" applyAlignment="1">
      <alignment horizontal="left" vertical="center" wrapText="1"/>
    </xf>
    <xf numFmtId="0" fontId="12" fillId="0" borderId="11" xfId="11" applyNumberFormat="1" applyFont="1" applyFill="1" applyBorder="1" applyAlignment="1">
      <alignment horizontal="left" vertical="center" wrapText="1"/>
    </xf>
    <xf numFmtId="0" fontId="12" fillId="0" borderId="35" xfId="11" applyNumberFormat="1" applyFont="1" applyFill="1" applyBorder="1" applyAlignment="1">
      <alignment horizontal="left" vertical="center" wrapText="1"/>
    </xf>
    <xf numFmtId="0" fontId="12" fillId="0" borderId="36" xfId="11" applyNumberFormat="1" applyFont="1" applyFill="1" applyBorder="1" applyAlignment="1">
      <alignment horizontal="left" vertical="center" wrapText="1"/>
    </xf>
    <xf numFmtId="0" fontId="8" fillId="0" borderId="16" xfId="11" applyNumberFormat="1" applyFont="1" applyFill="1" applyBorder="1" applyAlignment="1">
      <alignment horizontal="left" vertical="center" wrapText="1"/>
    </xf>
    <xf numFmtId="0" fontId="12" fillId="0" borderId="38" xfId="11" applyNumberFormat="1" applyFont="1" applyFill="1" applyBorder="1" applyAlignment="1">
      <alignment horizontal="left" vertical="center" wrapText="1"/>
    </xf>
    <xf numFmtId="0" fontId="12" fillId="0" borderId="39" xfId="11" applyNumberFormat="1" applyFont="1" applyFill="1" applyBorder="1" applyAlignment="1">
      <alignment horizontal="left" vertical="center" wrapText="1"/>
    </xf>
    <xf numFmtId="0" fontId="0" fillId="0" borderId="4" xfId="11" applyFont="1" applyAlignment="1">
      <alignment horizontal="left" wrapText="1"/>
    </xf>
    <xf numFmtId="0" fontId="8" fillId="0" borderId="4" xfId="11" applyNumberFormat="1" applyFont="1" applyBorder="1" applyAlignment="1">
      <alignment horizontal="center" vertical="center" wrapText="1"/>
    </xf>
    <xf numFmtId="0" fontId="19" fillId="0" borderId="16" xfId="11" applyFont="1" applyBorder="1" applyAlignment="1">
      <alignment horizontal="center" wrapText="1"/>
    </xf>
    <xf numFmtId="0" fontId="19" fillId="0" borderId="31" xfId="11" applyFont="1" applyBorder="1" applyAlignment="1">
      <alignment horizontal="center" wrapText="1"/>
    </xf>
    <xf numFmtId="0" fontId="12" fillId="0" borderId="29" xfId="11" applyNumberFormat="1" applyFont="1" applyFill="1" applyBorder="1" applyAlignment="1">
      <alignment horizontal="center" vertical="center" wrapText="1"/>
    </xf>
    <xf numFmtId="0" fontId="12" fillId="0" borderId="34" xfId="11" applyNumberFormat="1" applyFont="1" applyFill="1" applyBorder="1" applyAlignment="1">
      <alignment horizontal="center" vertical="center" wrapText="1"/>
    </xf>
    <xf numFmtId="0" fontId="12" fillId="0" borderId="29" xfId="11" applyNumberFormat="1" applyFont="1" applyFill="1" applyBorder="1" applyAlignment="1">
      <alignment horizontal="left" vertical="center" wrapText="1"/>
    </xf>
    <xf numFmtId="0" fontId="12" fillId="0" borderId="34" xfId="11" applyNumberFormat="1" applyFont="1" applyFill="1" applyBorder="1" applyAlignment="1">
      <alignment horizontal="left" vertical="center" wrapText="1"/>
    </xf>
    <xf numFmtId="0" fontId="8" fillId="0" borderId="27" xfId="11" applyNumberFormat="1" applyFont="1" applyFill="1" applyBorder="1" applyAlignment="1">
      <alignment horizontal="left" vertical="center" wrapText="1"/>
    </xf>
    <xf numFmtId="0" fontId="8" fillId="0" borderId="32" xfId="11" applyNumberFormat="1" applyFont="1" applyFill="1" applyBorder="1" applyAlignment="1">
      <alignment horizontal="left" vertical="center" wrapText="1"/>
    </xf>
    <xf numFmtId="0" fontId="8" fillId="0" borderId="32" xfId="11" applyNumberFormat="1" applyFont="1" applyFill="1" applyBorder="1" applyAlignment="1">
      <alignment horizontal="left" vertical="center"/>
    </xf>
    <xf numFmtId="0" fontId="8" fillId="0" borderId="33" xfId="11" applyNumberFormat="1" applyFont="1" applyFill="1" applyBorder="1" applyAlignment="1">
      <alignment horizontal="left" vertical="center"/>
    </xf>
    <xf numFmtId="0" fontId="8" fillId="0" borderId="8" xfId="11" applyNumberFormat="1" applyFont="1" applyFill="1" applyBorder="1" applyAlignment="1">
      <alignment horizontal="left" vertical="center" wrapText="1"/>
    </xf>
    <xf numFmtId="0" fontId="8" fillId="0" borderId="10" xfId="11" applyNumberFormat="1" applyFont="1" applyFill="1" applyBorder="1" applyAlignment="1">
      <alignment horizontal="left" vertical="center" wrapText="1"/>
    </xf>
    <xf numFmtId="0" fontId="8" fillId="0" borderId="10" xfId="11" applyNumberFormat="1" applyFont="1" applyFill="1" applyBorder="1" applyAlignment="1">
      <alignment horizontal="left" vertical="center"/>
    </xf>
    <xf numFmtId="0" fontId="8" fillId="0" borderId="5" xfId="11" applyNumberFormat="1" applyFont="1" applyFill="1" applyBorder="1" applyAlignment="1">
      <alignment horizontal="left" vertical="center"/>
    </xf>
    <xf numFmtId="0" fontId="6" fillId="0" borderId="2" xfId="11" applyNumberFormat="1" applyFont="1" applyFill="1" applyBorder="1" applyAlignment="1">
      <alignment horizontal="left" vertical="center" wrapText="1"/>
    </xf>
    <xf numFmtId="0" fontId="6" fillId="0" borderId="1" xfId="11" applyNumberFormat="1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10" xfId="1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0"/>
  <sheetViews>
    <sheetView tabSelected="1" view="pageBreakPreview" zoomScaleNormal="100" zoomScaleSheetLayoutView="100" workbookViewId="0">
      <selection activeCell="J1" sqref="J1:L3"/>
    </sheetView>
  </sheetViews>
  <sheetFormatPr defaultRowHeight="15" x14ac:dyDescent="0.25"/>
  <cols>
    <col min="1" max="1" width="20" style="8" customWidth="1"/>
    <col min="2" max="2" width="27.7109375" style="8" customWidth="1"/>
    <col min="3" max="3" width="11.5703125" style="8" customWidth="1"/>
    <col min="4" max="5" width="16.42578125" style="8" customWidth="1"/>
    <col min="6" max="6" width="9.42578125" style="8" customWidth="1"/>
    <col min="7" max="7" width="17.140625" style="33" customWidth="1"/>
    <col min="8" max="8" width="17.7109375" style="33" customWidth="1"/>
    <col min="9" max="9" width="17.140625" style="33" customWidth="1"/>
    <col min="10" max="10" width="17.7109375" style="33" customWidth="1"/>
    <col min="11" max="13" width="9.140625" style="1"/>
    <col min="14" max="14" width="19.42578125" style="1" customWidth="1"/>
    <col min="15" max="15" width="9.140625" style="1"/>
    <col min="16" max="16" width="15.5703125" style="1" bestFit="1" customWidth="1"/>
    <col min="17" max="16384" width="9.140625" style="1"/>
  </cols>
  <sheetData>
    <row r="1" spans="1:12" x14ac:dyDescent="0.25">
      <c r="A1" s="132"/>
      <c r="B1" s="132"/>
      <c r="C1" s="132"/>
      <c r="D1" s="132"/>
      <c r="E1" s="132"/>
      <c r="F1" s="132"/>
      <c r="G1" s="132"/>
      <c r="H1" s="132"/>
      <c r="I1" s="1"/>
      <c r="J1" s="165" t="s">
        <v>618</v>
      </c>
      <c r="K1" s="165"/>
      <c r="L1" s="165"/>
    </row>
    <row r="2" spans="1:12" x14ac:dyDescent="0.25">
      <c r="A2" s="137"/>
      <c r="B2" s="137"/>
      <c r="C2" s="137"/>
      <c r="D2" s="137"/>
      <c r="E2" s="137"/>
      <c r="F2" s="137"/>
      <c r="G2" s="137"/>
      <c r="H2" s="137"/>
      <c r="I2" s="1"/>
      <c r="J2" s="165"/>
      <c r="K2" s="165"/>
      <c r="L2" s="165"/>
    </row>
    <row r="3" spans="1:12" ht="15" customHeight="1" x14ac:dyDescent="0.25">
      <c r="A3" s="132"/>
      <c r="B3" s="132"/>
      <c r="C3" s="132"/>
      <c r="D3" s="132"/>
      <c r="E3" s="132"/>
      <c r="F3" s="132"/>
      <c r="G3" s="132"/>
      <c r="H3" s="132"/>
      <c r="I3" s="1"/>
      <c r="J3" s="165"/>
      <c r="K3" s="165"/>
      <c r="L3" s="165"/>
    </row>
    <row r="4" spans="1:12" ht="15" customHeight="1" x14ac:dyDescent="0.25">
      <c r="A4" s="132"/>
      <c r="B4" s="132"/>
      <c r="C4" s="132"/>
      <c r="D4" s="132"/>
      <c r="E4" s="132"/>
      <c r="F4" s="132"/>
      <c r="G4" s="132"/>
      <c r="H4" s="132"/>
      <c r="I4" s="1"/>
      <c r="J4" s="1"/>
    </row>
    <row r="5" spans="1:12" x14ac:dyDescent="0.25">
      <c r="A5" s="138"/>
      <c r="B5" s="138"/>
      <c r="C5" s="138"/>
      <c r="D5" s="138"/>
      <c r="E5" s="138"/>
      <c r="F5" s="138"/>
      <c r="G5" s="138"/>
      <c r="H5" s="138"/>
      <c r="I5" s="1"/>
      <c r="J5" s="1"/>
    </row>
    <row r="6" spans="1:12" x14ac:dyDescent="0.25">
      <c r="A6" s="132"/>
      <c r="B6" s="132"/>
      <c r="C6" s="132"/>
      <c r="D6" s="132"/>
      <c r="E6" s="132"/>
      <c r="F6" s="132"/>
      <c r="G6" s="132"/>
      <c r="H6" s="132"/>
      <c r="I6" s="1"/>
      <c r="J6" s="1"/>
    </row>
    <row r="7" spans="1:12" ht="15" customHeight="1" x14ac:dyDescent="0.25">
      <c r="A7" s="132"/>
      <c r="B7" s="132"/>
      <c r="C7" s="132"/>
      <c r="D7" s="132"/>
      <c r="E7" s="132"/>
      <c r="F7" s="132"/>
      <c r="G7" s="132"/>
      <c r="H7" s="132"/>
      <c r="I7" s="1"/>
      <c r="J7" s="1"/>
    </row>
    <row r="8" spans="1:12" ht="15" customHeight="1" x14ac:dyDescent="0.25">
      <c r="A8" s="132"/>
      <c r="B8" s="132"/>
      <c r="C8" s="132"/>
      <c r="D8" s="132"/>
      <c r="E8" s="132"/>
      <c r="F8" s="132"/>
      <c r="G8" s="132"/>
      <c r="H8" s="132"/>
      <c r="I8" s="1"/>
      <c r="J8" s="1"/>
    </row>
    <row r="9" spans="1:12" ht="15" customHeight="1" x14ac:dyDescent="0.25">
      <c r="A9" s="132"/>
      <c r="B9" s="132"/>
      <c r="C9" s="132"/>
      <c r="D9" s="132"/>
      <c r="E9" s="132"/>
      <c r="F9" s="132"/>
      <c r="G9" s="132"/>
      <c r="H9" s="132"/>
      <c r="I9" s="1"/>
      <c r="J9" s="1"/>
    </row>
    <row r="10" spans="1:12" s="5" customFormat="1" ht="29.1" customHeight="1" x14ac:dyDescent="0.25">
      <c r="A10" s="166" t="s">
        <v>616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</row>
    <row r="11" spans="1:12" s="5" customFormat="1" ht="36.75" customHeight="1" x14ac:dyDescent="0.25">
      <c r="A11" s="74" t="s">
        <v>0</v>
      </c>
      <c r="B11" s="133" t="s">
        <v>1</v>
      </c>
      <c r="C11" s="133"/>
      <c r="D11" s="133"/>
      <c r="E11" s="133"/>
      <c r="F11" s="133"/>
      <c r="G11" s="134"/>
      <c r="H11" s="134"/>
      <c r="I11" s="110"/>
      <c r="J11" s="110"/>
      <c r="K11" s="110"/>
    </row>
    <row r="12" spans="1:12" s="5" customFormat="1" ht="15" customHeight="1" thickBot="1" x14ac:dyDescent="0.3">
      <c r="A12" s="9"/>
      <c r="B12" s="9"/>
      <c r="C12" s="9"/>
      <c r="D12" s="9"/>
      <c r="E12" s="9"/>
      <c r="F12" s="9"/>
      <c r="G12" s="130" t="s">
        <v>207</v>
      </c>
      <c r="H12" s="130"/>
      <c r="I12" s="130" t="s">
        <v>207</v>
      </c>
      <c r="J12" s="131"/>
      <c r="K12" s="167" t="s">
        <v>617</v>
      </c>
    </row>
    <row r="13" spans="1:12" s="3" customFormat="1" ht="15" customHeight="1" thickBot="1" x14ac:dyDescent="0.3">
      <c r="A13" s="139" t="s">
        <v>2</v>
      </c>
      <c r="B13" s="139"/>
      <c r="C13" s="139" t="s">
        <v>138</v>
      </c>
      <c r="D13" s="140" t="s">
        <v>3</v>
      </c>
      <c r="E13" s="10"/>
      <c r="F13" s="141" t="s">
        <v>4</v>
      </c>
      <c r="G13" s="143" t="s">
        <v>5</v>
      </c>
      <c r="H13" s="144"/>
      <c r="I13" s="143" t="s">
        <v>5</v>
      </c>
      <c r="J13" s="145"/>
      <c r="K13" s="167"/>
    </row>
    <row r="14" spans="1:12" s="3" customFormat="1" ht="97.5" customHeight="1" thickBot="1" x14ac:dyDescent="0.3">
      <c r="A14" s="139"/>
      <c r="B14" s="139"/>
      <c r="C14" s="139"/>
      <c r="D14" s="140"/>
      <c r="E14" s="11" t="s">
        <v>136</v>
      </c>
      <c r="F14" s="142"/>
      <c r="G14" s="12" t="s">
        <v>243</v>
      </c>
      <c r="H14" s="13" t="s">
        <v>137</v>
      </c>
      <c r="I14" s="12" t="s">
        <v>615</v>
      </c>
      <c r="J14" s="75" t="s">
        <v>137</v>
      </c>
      <c r="K14" s="168"/>
    </row>
    <row r="15" spans="1:12" s="3" customFormat="1" ht="15.95" customHeight="1" thickBot="1" x14ac:dyDescent="0.3">
      <c r="A15" s="148">
        <v>1</v>
      </c>
      <c r="B15" s="148"/>
      <c r="C15" s="14">
        <v>2</v>
      </c>
      <c r="D15" s="14">
        <v>3</v>
      </c>
      <c r="E15" s="15">
        <v>4</v>
      </c>
      <c r="F15" s="15">
        <v>5</v>
      </c>
      <c r="G15" s="15">
        <v>6</v>
      </c>
      <c r="H15" s="15">
        <v>7</v>
      </c>
      <c r="I15" s="15">
        <v>6</v>
      </c>
      <c r="J15" s="77">
        <v>7</v>
      </c>
      <c r="K15" s="78">
        <v>8</v>
      </c>
    </row>
    <row r="16" spans="1:12" s="6" customFormat="1" ht="15" customHeight="1" x14ac:dyDescent="0.25">
      <c r="A16" s="149" t="s">
        <v>296</v>
      </c>
      <c r="B16" s="150"/>
      <c r="C16" s="73"/>
      <c r="D16" s="26" t="s">
        <v>43</v>
      </c>
      <c r="E16" s="26"/>
      <c r="F16" s="26"/>
      <c r="G16" s="80">
        <f t="shared" ref="G16:H16" si="0">G17+G22+G42</f>
        <v>54050183.209999993</v>
      </c>
      <c r="H16" s="80">
        <f t="shared" si="0"/>
        <v>7729706.2199999997</v>
      </c>
      <c r="I16" s="80">
        <f t="shared" ref="I16:J16" si="1">I17+I22+I42</f>
        <v>52181434.129999995</v>
      </c>
      <c r="J16" s="81">
        <f t="shared" si="1"/>
        <v>7605428.5800000001</v>
      </c>
      <c r="K16" s="111">
        <f>I16/G16*100</f>
        <v>96.542566613068843</v>
      </c>
      <c r="L16" s="62"/>
    </row>
    <row r="17" spans="1:11" s="2" customFormat="1" ht="19.5" customHeight="1" x14ac:dyDescent="0.25">
      <c r="A17" s="146" t="s">
        <v>260</v>
      </c>
      <c r="B17" s="147"/>
      <c r="C17" s="71"/>
      <c r="D17" s="66" t="s">
        <v>118</v>
      </c>
      <c r="E17" s="66"/>
      <c r="F17" s="66"/>
      <c r="G17" s="84">
        <f>G18</f>
        <v>16125.929999999998</v>
      </c>
      <c r="H17" s="84">
        <f t="shared" ref="H17:J19" si="2">H18</f>
        <v>14626.22</v>
      </c>
      <c r="I17" s="84">
        <f>I18</f>
        <v>16125.929999999998</v>
      </c>
      <c r="J17" s="85">
        <f t="shared" si="2"/>
        <v>14626.22</v>
      </c>
      <c r="K17" s="112">
        <f t="shared" ref="K17:K80" si="3">I17/G17*100</f>
        <v>100</v>
      </c>
    </row>
    <row r="18" spans="1:11" s="7" customFormat="1" ht="55.5" customHeight="1" x14ac:dyDescent="0.25">
      <c r="A18" s="135" t="s">
        <v>372</v>
      </c>
      <c r="B18" s="136"/>
      <c r="C18" s="70"/>
      <c r="D18" s="17" t="s">
        <v>119</v>
      </c>
      <c r="E18" s="16" t="s">
        <v>373</v>
      </c>
      <c r="F18" s="20"/>
      <c r="G18" s="82">
        <f>G19</f>
        <v>16125.929999999998</v>
      </c>
      <c r="H18" s="82">
        <f t="shared" si="2"/>
        <v>14626.22</v>
      </c>
      <c r="I18" s="82">
        <f>I19</f>
        <v>16125.929999999998</v>
      </c>
      <c r="J18" s="83">
        <f t="shared" si="2"/>
        <v>14626.22</v>
      </c>
      <c r="K18" s="112">
        <f t="shared" si="3"/>
        <v>100</v>
      </c>
    </row>
    <row r="19" spans="1:11" s="3" customFormat="1" ht="76.5" customHeight="1" x14ac:dyDescent="0.25">
      <c r="A19" s="135" t="s">
        <v>359</v>
      </c>
      <c r="B19" s="136"/>
      <c r="C19" s="18" t="s">
        <v>139</v>
      </c>
      <c r="D19" s="17" t="s">
        <v>200</v>
      </c>
      <c r="E19" s="16" t="s">
        <v>261</v>
      </c>
      <c r="F19" s="20"/>
      <c r="G19" s="82">
        <f>G20</f>
        <v>16125.929999999998</v>
      </c>
      <c r="H19" s="82">
        <f t="shared" si="2"/>
        <v>14626.22</v>
      </c>
      <c r="I19" s="82">
        <f>I20</f>
        <v>16125.929999999998</v>
      </c>
      <c r="J19" s="83">
        <f t="shared" si="2"/>
        <v>14626.22</v>
      </c>
      <c r="K19" s="112">
        <f t="shared" si="3"/>
        <v>100</v>
      </c>
    </row>
    <row r="20" spans="1:11" s="3" customFormat="1" ht="32.25" customHeight="1" x14ac:dyDescent="0.25">
      <c r="A20" s="135" t="s">
        <v>20</v>
      </c>
      <c r="B20" s="136"/>
      <c r="C20" s="18" t="s">
        <v>139</v>
      </c>
      <c r="D20" s="17" t="s">
        <v>200</v>
      </c>
      <c r="E20" s="16" t="s">
        <v>261</v>
      </c>
      <c r="F20" s="17" t="s">
        <v>21</v>
      </c>
      <c r="G20" s="82">
        <f t="shared" ref="G20:J20" si="4">G21</f>
        <v>16125.929999999998</v>
      </c>
      <c r="H20" s="82">
        <f t="shared" si="4"/>
        <v>14626.22</v>
      </c>
      <c r="I20" s="82">
        <f t="shared" si="4"/>
        <v>16125.929999999998</v>
      </c>
      <c r="J20" s="83">
        <f t="shared" si="4"/>
        <v>14626.22</v>
      </c>
      <c r="K20" s="112">
        <f t="shared" si="3"/>
        <v>100</v>
      </c>
    </row>
    <row r="21" spans="1:11" s="3" customFormat="1" ht="36" customHeight="1" x14ac:dyDescent="0.25">
      <c r="A21" s="135" t="s">
        <v>22</v>
      </c>
      <c r="B21" s="136"/>
      <c r="C21" s="18" t="s">
        <v>139</v>
      </c>
      <c r="D21" s="17" t="s">
        <v>200</v>
      </c>
      <c r="E21" s="16" t="s">
        <v>261</v>
      </c>
      <c r="F21" s="17" t="s">
        <v>23</v>
      </c>
      <c r="G21" s="82">
        <f>8050+6580+1500-5.58+1.8-0.29</f>
        <v>16125.929999999998</v>
      </c>
      <c r="H21" s="82">
        <f>8050+6580-5.58+1.8</f>
        <v>14626.22</v>
      </c>
      <c r="I21" s="82">
        <f>8050+6580+1500-5.58+1.8-0.29</f>
        <v>16125.929999999998</v>
      </c>
      <c r="J21" s="83">
        <f>8050+6580-5.58+1.8</f>
        <v>14626.22</v>
      </c>
      <c r="K21" s="112">
        <f t="shared" si="3"/>
        <v>100</v>
      </c>
    </row>
    <row r="22" spans="1:11" s="2" customFormat="1" ht="55.5" customHeight="1" x14ac:dyDescent="0.25">
      <c r="A22" s="146" t="s">
        <v>262</v>
      </c>
      <c r="B22" s="147"/>
      <c r="C22" s="71"/>
      <c r="D22" s="66" t="s">
        <v>44</v>
      </c>
      <c r="E22" s="66"/>
      <c r="F22" s="66"/>
      <c r="G22" s="84">
        <f>G23+G34+G38</f>
        <v>26173318.289999999</v>
      </c>
      <c r="H22" s="84">
        <f t="shared" ref="H22:J22" si="5">H23+H34+H38</f>
        <v>696000</v>
      </c>
      <c r="I22" s="84">
        <f>I23+I34+I38</f>
        <v>24438405.18</v>
      </c>
      <c r="J22" s="85">
        <f t="shared" si="5"/>
        <v>696000</v>
      </c>
      <c r="K22" s="112">
        <f t="shared" si="3"/>
        <v>93.371443808625315</v>
      </c>
    </row>
    <row r="23" spans="1:11" s="7" customFormat="1" ht="35.25" customHeight="1" x14ac:dyDescent="0.25">
      <c r="A23" s="135" t="s">
        <v>360</v>
      </c>
      <c r="B23" s="136"/>
      <c r="C23" s="70"/>
      <c r="D23" s="19" t="s">
        <v>264</v>
      </c>
      <c r="E23" s="16" t="s">
        <v>374</v>
      </c>
      <c r="F23" s="20"/>
      <c r="G23" s="82">
        <f>G24+G31</f>
        <v>25255318.289999999</v>
      </c>
      <c r="H23" s="82"/>
      <c r="I23" s="82">
        <f>I24+I31</f>
        <v>23593605.18</v>
      </c>
      <c r="J23" s="83"/>
      <c r="K23" s="112">
        <f t="shared" si="3"/>
        <v>93.420343822560469</v>
      </c>
    </row>
    <row r="24" spans="1:11" s="3" customFormat="1" ht="48" customHeight="1" x14ac:dyDescent="0.25">
      <c r="A24" s="135" t="s">
        <v>263</v>
      </c>
      <c r="B24" s="136"/>
      <c r="C24" s="18" t="s">
        <v>139</v>
      </c>
      <c r="D24" s="19" t="s">
        <v>265</v>
      </c>
      <c r="E24" s="16" t="s">
        <v>266</v>
      </c>
      <c r="F24" s="20"/>
      <c r="G24" s="82">
        <f>G25+G27+G29</f>
        <v>23845346.289999999</v>
      </c>
      <c r="H24" s="82"/>
      <c r="I24" s="82">
        <f>I25+I27+I29</f>
        <v>22223605.18</v>
      </c>
      <c r="J24" s="83"/>
      <c r="K24" s="112">
        <f t="shared" si="3"/>
        <v>93.198919863537029</v>
      </c>
    </row>
    <row r="25" spans="1:11" s="3" customFormat="1" ht="66.75" customHeight="1" x14ac:dyDescent="0.25">
      <c r="A25" s="135" t="s">
        <v>11</v>
      </c>
      <c r="B25" s="136"/>
      <c r="C25" s="18" t="s">
        <v>139</v>
      </c>
      <c r="D25" s="19" t="s">
        <v>265</v>
      </c>
      <c r="E25" s="16" t="s">
        <v>266</v>
      </c>
      <c r="F25" s="17" t="s">
        <v>12</v>
      </c>
      <c r="G25" s="82">
        <f>G26</f>
        <v>13834413</v>
      </c>
      <c r="H25" s="82"/>
      <c r="I25" s="82">
        <f>I26</f>
        <v>13834276.699999999</v>
      </c>
      <c r="J25" s="83"/>
      <c r="K25" s="112">
        <f t="shared" si="3"/>
        <v>99.999014775690156</v>
      </c>
    </row>
    <row r="26" spans="1:11" s="3" customFormat="1" ht="22.5" customHeight="1" x14ac:dyDescent="0.25">
      <c r="A26" s="135" t="s">
        <v>69</v>
      </c>
      <c r="B26" s="136"/>
      <c r="C26" s="18" t="s">
        <v>139</v>
      </c>
      <c r="D26" s="19" t="s">
        <v>265</v>
      </c>
      <c r="E26" s="16" t="s">
        <v>266</v>
      </c>
      <c r="F26" s="17" t="s">
        <v>70</v>
      </c>
      <c r="G26" s="82">
        <f>13899173-64760</f>
        <v>13834413</v>
      </c>
      <c r="H26" s="82"/>
      <c r="I26" s="82">
        <v>13834276.699999999</v>
      </c>
      <c r="J26" s="83"/>
      <c r="K26" s="112">
        <f t="shared" si="3"/>
        <v>99.999014775690156</v>
      </c>
    </row>
    <row r="27" spans="1:11" s="3" customFormat="1" ht="38.25" customHeight="1" x14ac:dyDescent="0.25">
      <c r="A27" s="135" t="s">
        <v>20</v>
      </c>
      <c r="B27" s="136"/>
      <c r="C27" s="18" t="s">
        <v>139</v>
      </c>
      <c r="D27" s="19" t="s">
        <v>265</v>
      </c>
      <c r="E27" s="16" t="s">
        <v>266</v>
      </c>
      <c r="F27" s="17" t="s">
        <v>21</v>
      </c>
      <c r="G27" s="82">
        <f>G28</f>
        <v>6173655.29</v>
      </c>
      <c r="H27" s="82"/>
      <c r="I27" s="82">
        <f>I28</f>
        <v>5204265.4800000004</v>
      </c>
      <c r="J27" s="83"/>
      <c r="K27" s="112">
        <f t="shared" si="3"/>
        <v>84.297960212158202</v>
      </c>
    </row>
    <row r="28" spans="1:11" s="3" customFormat="1" ht="34.5" customHeight="1" x14ac:dyDescent="0.25">
      <c r="A28" s="135" t="s">
        <v>22</v>
      </c>
      <c r="B28" s="136"/>
      <c r="C28" s="18" t="s">
        <v>139</v>
      </c>
      <c r="D28" s="19" t="s">
        <v>265</v>
      </c>
      <c r="E28" s="16" t="s">
        <v>266</v>
      </c>
      <c r="F28" s="17" t="s">
        <v>23</v>
      </c>
      <c r="G28" s="82">
        <f>5961167+844278.29+72000-30000-4000-669790</f>
        <v>6173655.29</v>
      </c>
      <c r="H28" s="82"/>
      <c r="I28" s="82">
        <v>5204265.4800000004</v>
      </c>
      <c r="J28" s="83"/>
      <c r="K28" s="112">
        <f t="shared" si="3"/>
        <v>84.297960212158202</v>
      </c>
    </row>
    <row r="29" spans="1:11" s="3" customFormat="1" ht="15" customHeight="1" x14ac:dyDescent="0.25">
      <c r="A29" s="135" t="s">
        <v>28</v>
      </c>
      <c r="B29" s="136"/>
      <c r="C29" s="18" t="s">
        <v>139</v>
      </c>
      <c r="D29" s="19" t="s">
        <v>265</v>
      </c>
      <c r="E29" s="16" t="s">
        <v>266</v>
      </c>
      <c r="F29" s="17" t="s">
        <v>29</v>
      </c>
      <c r="G29" s="82">
        <f>G30</f>
        <v>3837278</v>
      </c>
      <c r="H29" s="82"/>
      <c r="I29" s="82">
        <f>I30</f>
        <v>3185063</v>
      </c>
      <c r="J29" s="83"/>
      <c r="K29" s="112">
        <f t="shared" si="3"/>
        <v>83.003186112655897</v>
      </c>
    </row>
    <row r="30" spans="1:11" s="3" customFormat="1" ht="15" customHeight="1" x14ac:dyDescent="0.25">
      <c r="A30" s="135" t="s">
        <v>30</v>
      </c>
      <c r="B30" s="136"/>
      <c r="C30" s="18" t="s">
        <v>139</v>
      </c>
      <c r="D30" s="19" t="s">
        <v>265</v>
      </c>
      <c r="E30" s="16" t="s">
        <v>266</v>
      </c>
      <c r="F30" s="17" t="s">
        <v>31</v>
      </c>
      <c r="G30" s="82">
        <f>3737278+50000+50000</f>
        <v>3837278</v>
      </c>
      <c r="H30" s="82"/>
      <c r="I30" s="82">
        <v>3185063</v>
      </c>
      <c r="J30" s="83"/>
      <c r="K30" s="112">
        <f t="shared" si="3"/>
        <v>83.003186112655897</v>
      </c>
    </row>
    <row r="31" spans="1:11" s="3" customFormat="1" ht="36.75" customHeight="1" x14ac:dyDescent="0.25">
      <c r="A31" s="135" t="s">
        <v>286</v>
      </c>
      <c r="B31" s="136"/>
      <c r="C31" s="18" t="s">
        <v>139</v>
      </c>
      <c r="D31" s="19" t="s">
        <v>267</v>
      </c>
      <c r="E31" s="16" t="s">
        <v>268</v>
      </c>
      <c r="F31" s="20"/>
      <c r="G31" s="82">
        <f>G32</f>
        <v>1409972</v>
      </c>
      <c r="H31" s="82"/>
      <c r="I31" s="82">
        <f>I32</f>
        <v>1370000</v>
      </c>
      <c r="J31" s="83"/>
      <c r="K31" s="112">
        <f t="shared" si="3"/>
        <v>97.165050086101004</v>
      </c>
    </row>
    <row r="32" spans="1:11" s="3" customFormat="1" ht="23.25" customHeight="1" x14ac:dyDescent="0.25">
      <c r="A32" s="135" t="s">
        <v>20</v>
      </c>
      <c r="B32" s="136"/>
      <c r="C32" s="18" t="s">
        <v>139</v>
      </c>
      <c r="D32" s="19" t="s">
        <v>267</v>
      </c>
      <c r="E32" s="16" t="s">
        <v>268</v>
      </c>
      <c r="F32" s="17" t="s">
        <v>21</v>
      </c>
      <c r="G32" s="82">
        <f>G33</f>
        <v>1409972</v>
      </c>
      <c r="H32" s="82"/>
      <c r="I32" s="82">
        <f>I33</f>
        <v>1370000</v>
      </c>
      <c r="J32" s="83"/>
      <c r="K32" s="112">
        <f t="shared" si="3"/>
        <v>97.165050086101004</v>
      </c>
    </row>
    <row r="33" spans="1:11" s="3" customFormat="1" ht="23.25" customHeight="1" x14ac:dyDescent="0.25">
      <c r="A33" s="135" t="s">
        <v>22</v>
      </c>
      <c r="B33" s="136"/>
      <c r="C33" s="18" t="s">
        <v>139</v>
      </c>
      <c r="D33" s="19" t="s">
        <v>267</v>
      </c>
      <c r="E33" s="16" t="s">
        <v>268</v>
      </c>
      <c r="F33" s="17" t="s">
        <v>23</v>
      </c>
      <c r="G33" s="82">
        <f>650000+0.29+199999.71+250000+150000+100000-72000+30000+101972</f>
        <v>1409972</v>
      </c>
      <c r="H33" s="82"/>
      <c r="I33" s="82">
        <v>1370000</v>
      </c>
      <c r="J33" s="83"/>
      <c r="K33" s="112">
        <f t="shared" si="3"/>
        <v>97.165050086101004</v>
      </c>
    </row>
    <row r="34" spans="1:11" s="7" customFormat="1" ht="99" customHeight="1" x14ac:dyDescent="0.25">
      <c r="A34" s="135" t="s">
        <v>380</v>
      </c>
      <c r="B34" s="136"/>
      <c r="C34" s="70"/>
      <c r="D34" s="19" t="s">
        <v>45</v>
      </c>
      <c r="E34" s="16" t="s">
        <v>378</v>
      </c>
      <c r="F34" s="20"/>
      <c r="G34" s="82">
        <f>G35</f>
        <v>222000</v>
      </c>
      <c r="H34" s="82"/>
      <c r="I34" s="82">
        <f>I35</f>
        <v>148800</v>
      </c>
      <c r="J34" s="83"/>
      <c r="K34" s="112">
        <f t="shared" si="3"/>
        <v>67.027027027027032</v>
      </c>
    </row>
    <row r="35" spans="1:11" s="3" customFormat="1" ht="58.5" customHeight="1" x14ac:dyDescent="0.25">
      <c r="A35" s="135" t="s">
        <v>379</v>
      </c>
      <c r="B35" s="136"/>
      <c r="C35" s="18" t="s">
        <v>139</v>
      </c>
      <c r="D35" s="19" t="s">
        <v>413</v>
      </c>
      <c r="E35" s="16" t="s">
        <v>381</v>
      </c>
      <c r="F35" s="20"/>
      <c r="G35" s="82">
        <f>G36</f>
        <v>222000</v>
      </c>
      <c r="H35" s="82"/>
      <c r="I35" s="82">
        <f>I36</f>
        <v>148800</v>
      </c>
      <c r="J35" s="83"/>
      <c r="K35" s="112">
        <f t="shared" si="3"/>
        <v>67.027027027027032</v>
      </c>
    </row>
    <row r="36" spans="1:11" s="3" customFormat="1" ht="34.5" customHeight="1" x14ac:dyDescent="0.25">
      <c r="A36" s="135" t="s">
        <v>20</v>
      </c>
      <c r="B36" s="136"/>
      <c r="C36" s="18" t="s">
        <v>139</v>
      </c>
      <c r="D36" s="19" t="s">
        <v>413</v>
      </c>
      <c r="E36" s="16" t="s">
        <v>381</v>
      </c>
      <c r="F36" s="17">
        <v>200</v>
      </c>
      <c r="G36" s="82">
        <f>G37</f>
        <v>222000</v>
      </c>
      <c r="H36" s="82"/>
      <c r="I36" s="82">
        <f>I37</f>
        <v>148800</v>
      </c>
      <c r="J36" s="83"/>
      <c r="K36" s="112">
        <f t="shared" si="3"/>
        <v>67.027027027027032</v>
      </c>
    </row>
    <row r="37" spans="1:11" s="3" customFormat="1" ht="35.25" customHeight="1" x14ac:dyDescent="0.25">
      <c r="A37" s="135" t="s">
        <v>22</v>
      </c>
      <c r="B37" s="136"/>
      <c r="C37" s="18" t="s">
        <v>139</v>
      </c>
      <c r="D37" s="19" t="s">
        <v>413</v>
      </c>
      <c r="E37" s="16" t="s">
        <v>381</v>
      </c>
      <c r="F37" s="17">
        <v>240</v>
      </c>
      <c r="G37" s="82">
        <f>270000-48000</f>
        <v>222000</v>
      </c>
      <c r="H37" s="82"/>
      <c r="I37" s="82">
        <v>148800</v>
      </c>
      <c r="J37" s="83"/>
      <c r="K37" s="112">
        <f t="shared" si="3"/>
        <v>67.027027027027032</v>
      </c>
    </row>
    <row r="38" spans="1:11" s="7" customFormat="1" ht="44.25" customHeight="1" x14ac:dyDescent="0.25">
      <c r="A38" s="135" t="s">
        <v>601</v>
      </c>
      <c r="B38" s="136"/>
      <c r="C38" s="70"/>
      <c r="D38" s="19" t="s">
        <v>602</v>
      </c>
      <c r="E38" s="16" t="s">
        <v>604</v>
      </c>
      <c r="F38" s="20"/>
      <c r="G38" s="82">
        <f t="shared" ref="G38:J40" si="6">G39</f>
        <v>696000</v>
      </c>
      <c r="H38" s="82">
        <f t="shared" si="6"/>
        <v>696000</v>
      </c>
      <c r="I38" s="82">
        <f t="shared" si="6"/>
        <v>696000</v>
      </c>
      <c r="J38" s="83">
        <f t="shared" si="6"/>
        <v>696000</v>
      </c>
      <c r="K38" s="112">
        <f t="shared" si="3"/>
        <v>100</v>
      </c>
    </row>
    <row r="39" spans="1:11" s="3" customFormat="1" ht="48" customHeight="1" x14ac:dyDescent="0.25">
      <c r="A39" s="135" t="s">
        <v>606</v>
      </c>
      <c r="B39" s="136"/>
      <c r="C39" s="18" t="s">
        <v>139</v>
      </c>
      <c r="D39" s="19" t="s">
        <v>603</v>
      </c>
      <c r="E39" s="16" t="s">
        <v>605</v>
      </c>
      <c r="F39" s="20"/>
      <c r="G39" s="82">
        <f t="shared" si="6"/>
        <v>696000</v>
      </c>
      <c r="H39" s="82">
        <f t="shared" si="6"/>
        <v>696000</v>
      </c>
      <c r="I39" s="82">
        <f t="shared" si="6"/>
        <v>696000</v>
      </c>
      <c r="J39" s="83">
        <f t="shared" si="6"/>
        <v>696000</v>
      </c>
      <c r="K39" s="112">
        <f t="shared" si="3"/>
        <v>100</v>
      </c>
    </row>
    <row r="40" spans="1:11" s="3" customFormat="1" ht="66.75" customHeight="1" x14ac:dyDescent="0.25">
      <c r="A40" s="135" t="s">
        <v>11</v>
      </c>
      <c r="B40" s="136"/>
      <c r="C40" s="18" t="s">
        <v>139</v>
      </c>
      <c r="D40" s="19" t="s">
        <v>603</v>
      </c>
      <c r="E40" s="16" t="s">
        <v>266</v>
      </c>
      <c r="F40" s="17" t="s">
        <v>12</v>
      </c>
      <c r="G40" s="82">
        <f t="shared" si="6"/>
        <v>696000</v>
      </c>
      <c r="H40" s="82">
        <f t="shared" si="6"/>
        <v>696000</v>
      </c>
      <c r="I40" s="82">
        <f t="shared" si="6"/>
        <v>696000</v>
      </c>
      <c r="J40" s="83">
        <f t="shared" si="6"/>
        <v>696000</v>
      </c>
      <c r="K40" s="112">
        <f t="shared" si="3"/>
        <v>100</v>
      </c>
    </row>
    <row r="41" spans="1:11" s="3" customFormat="1" ht="22.5" customHeight="1" x14ac:dyDescent="0.25">
      <c r="A41" s="135" t="s">
        <v>69</v>
      </c>
      <c r="B41" s="136"/>
      <c r="C41" s="18" t="s">
        <v>139</v>
      </c>
      <c r="D41" s="19" t="s">
        <v>603</v>
      </c>
      <c r="E41" s="16" t="s">
        <v>266</v>
      </c>
      <c r="F41" s="17" t="s">
        <v>70</v>
      </c>
      <c r="G41" s="82">
        <f>534562+161438</f>
        <v>696000</v>
      </c>
      <c r="H41" s="82">
        <f>G41</f>
        <v>696000</v>
      </c>
      <c r="I41" s="82">
        <f>534562+161438</f>
        <v>696000</v>
      </c>
      <c r="J41" s="83">
        <f>I41</f>
        <v>696000</v>
      </c>
      <c r="K41" s="112">
        <f t="shared" si="3"/>
        <v>100</v>
      </c>
    </row>
    <row r="42" spans="1:11" s="3" customFormat="1" ht="33.75" customHeight="1" x14ac:dyDescent="0.25">
      <c r="A42" s="146" t="s">
        <v>297</v>
      </c>
      <c r="B42" s="147"/>
      <c r="C42" s="18"/>
      <c r="D42" s="64" t="s">
        <v>299</v>
      </c>
      <c r="E42" s="16"/>
      <c r="F42" s="17"/>
      <c r="G42" s="84">
        <f>G43+G51+G55+G62</f>
        <v>27860738.989999998</v>
      </c>
      <c r="H42" s="84">
        <f t="shared" ref="H42:J42" si="7">H43+H51+H55+H62</f>
        <v>7019080</v>
      </c>
      <c r="I42" s="84">
        <f>I43+I51+I55+I62</f>
        <v>27726903.02</v>
      </c>
      <c r="J42" s="85">
        <f t="shared" si="7"/>
        <v>6894802.3600000003</v>
      </c>
      <c r="K42" s="112">
        <f t="shared" si="3"/>
        <v>99.519625197134815</v>
      </c>
    </row>
    <row r="43" spans="1:11" s="7" customFormat="1" ht="48" customHeight="1" x14ac:dyDescent="0.25">
      <c r="A43" s="135" t="s">
        <v>363</v>
      </c>
      <c r="B43" s="136"/>
      <c r="C43" s="18" t="s">
        <v>144</v>
      </c>
      <c r="D43" s="19" t="s">
        <v>324</v>
      </c>
      <c r="E43" s="16" t="s">
        <v>375</v>
      </c>
      <c r="F43" s="20"/>
      <c r="G43" s="82">
        <f>G44</f>
        <v>20200128.989999998</v>
      </c>
      <c r="H43" s="82"/>
      <c r="I43" s="82">
        <f>I44</f>
        <v>20190573.629999999</v>
      </c>
      <c r="J43" s="83"/>
      <c r="K43" s="112">
        <f t="shared" si="3"/>
        <v>99.952696539686798</v>
      </c>
    </row>
    <row r="44" spans="1:11" s="3" customFormat="1" ht="67.5" customHeight="1" x14ac:dyDescent="0.25">
      <c r="A44" s="135" t="s">
        <v>362</v>
      </c>
      <c r="B44" s="136"/>
      <c r="C44" s="18" t="s">
        <v>144</v>
      </c>
      <c r="D44" s="19" t="s">
        <v>326</v>
      </c>
      <c r="E44" s="16" t="s">
        <v>325</v>
      </c>
      <c r="F44" s="20"/>
      <c r="G44" s="82">
        <f>G45+G47+G49</f>
        <v>20200128.989999998</v>
      </c>
      <c r="H44" s="82"/>
      <c r="I44" s="82">
        <f>I45+I47+I49</f>
        <v>20190573.629999999</v>
      </c>
      <c r="J44" s="83"/>
      <c r="K44" s="112">
        <f t="shared" si="3"/>
        <v>99.952696539686798</v>
      </c>
    </row>
    <row r="45" spans="1:11" s="3" customFormat="1" ht="75" customHeight="1" x14ac:dyDescent="0.25">
      <c r="A45" s="135" t="s">
        <v>11</v>
      </c>
      <c r="B45" s="136"/>
      <c r="C45" s="18" t="s">
        <v>144</v>
      </c>
      <c r="D45" s="19" t="s">
        <v>326</v>
      </c>
      <c r="E45" s="16" t="s">
        <v>325</v>
      </c>
      <c r="F45" s="17" t="s">
        <v>12</v>
      </c>
      <c r="G45" s="82">
        <f>G46</f>
        <v>18631740</v>
      </c>
      <c r="H45" s="82"/>
      <c r="I45" s="82">
        <f>I46</f>
        <v>18633311.25</v>
      </c>
      <c r="J45" s="83"/>
      <c r="K45" s="112">
        <f t="shared" si="3"/>
        <v>100.00843318981481</v>
      </c>
    </row>
    <row r="46" spans="1:11" s="3" customFormat="1" ht="15" customHeight="1" x14ac:dyDescent="0.25">
      <c r="A46" s="135" t="s">
        <v>69</v>
      </c>
      <c r="B46" s="136"/>
      <c r="C46" s="18" t="s">
        <v>144</v>
      </c>
      <c r="D46" s="19" t="s">
        <v>326</v>
      </c>
      <c r="E46" s="16" t="s">
        <v>325</v>
      </c>
      <c r="F46" s="17" t="s">
        <v>70</v>
      </c>
      <c r="G46" s="82">
        <f>18683000+45180-96440</f>
        <v>18631740</v>
      </c>
      <c r="H46" s="82"/>
      <c r="I46" s="82">
        <v>18633311.25</v>
      </c>
      <c r="J46" s="83"/>
      <c r="K46" s="112">
        <f t="shared" si="3"/>
        <v>100.00843318981481</v>
      </c>
    </row>
    <row r="47" spans="1:11" s="3" customFormat="1" ht="33" customHeight="1" x14ac:dyDescent="0.25">
      <c r="A47" s="135" t="s">
        <v>20</v>
      </c>
      <c r="B47" s="136"/>
      <c r="C47" s="18" t="s">
        <v>144</v>
      </c>
      <c r="D47" s="19" t="s">
        <v>326</v>
      </c>
      <c r="E47" s="16" t="s">
        <v>325</v>
      </c>
      <c r="F47" s="17" t="s">
        <v>21</v>
      </c>
      <c r="G47" s="82">
        <f>G48</f>
        <v>1547389</v>
      </c>
      <c r="H47" s="82"/>
      <c r="I47" s="82">
        <f>I48</f>
        <v>1541534.38</v>
      </c>
      <c r="J47" s="83"/>
      <c r="K47" s="112">
        <f t="shared" si="3"/>
        <v>99.621645235942609</v>
      </c>
    </row>
    <row r="48" spans="1:11" s="3" customFormat="1" ht="30.75" customHeight="1" x14ac:dyDescent="0.25">
      <c r="A48" s="135" t="s">
        <v>22</v>
      </c>
      <c r="B48" s="136"/>
      <c r="C48" s="18" t="s">
        <v>144</v>
      </c>
      <c r="D48" s="19" t="s">
        <v>326</v>
      </c>
      <c r="E48" s="16" t="s">
        <v>325</v>
      </c>
      <c r="F48" s="17" t="s">
        <v>23</v>
      </c>
      <c r="G48" s="82">
        <f>781569+120000+440000+250000-44180</f>
        <v>1547389</v>
      </c>
      <c r="H48" s="82"/>
      <c r="I48" s="82">
        <v>1541534.38</v>
      </c>
      <c r="J48" s="83"/>
      <c r="K48" s="112">
        <f t="shared" si="3"/>
        <v>99.621645235942609</v>
      </c>
    </row>
    <row r="49" spans="1:14" s="3" customFormat="1" ht="15" customHeight="1" x14ac:dyDescent="0.25">
      <c r="A49" s="135" t="s">
        <v>28</v>
      </c>
      <c r="B49" s="136"/>
      <c r="C49" s="18" t="s">
        <v>144</v>
      </c>
      <c r="D49" s="19" t="s">
        <v>326</v>
      </c>
      <c r="E49" s="16" t="s">
        <v>325</v>
      </c>
      <c r="F49" s="17" t="s">
        <v>29</v>
      </c>
      <c r="G49" s="82">
        <f>G50</f>
        <v>20999.99</v>
      </c>
      <c r="H49" s="82"/>
      <c r="I49" s="82">
        <f>I50</f>
        <v>15728</v>
      </c>
      <c r="J49" s="83"/>
      <c r="K49" s="112">
        <f t="shared" si="3"/>
        <v>74.895273759654174</v>
      </c>
    </row>
    <row r="50" spans="1:14" s="3" customFormat="1" ht="15" customHeight="1" x14ac:dyDescent="0.25">
      <c r="A50" s="135" t="s">
        <v>30</v>
      </c>
      <c r="B50" s="136"/>
      <c r="C50" s="18" t="s">
        <v>144</v>
      </c>
      <c r="D50" s="19" t="s">
        <v>326</v>
      </c>
      <c r="E50" s="16" t="s">
        <v>325</v>
      </c>
      <c r="F50" s="17" t="s">
        <v>31</v>
      </c>
      <c r="G50" s="82">
        <f>19000+2000-0.01</f>
        <v>20999.99</v>
      </c>
      <c r="H50" s="82"/>
      <c r="I50" s="82">
        <v>15728</v>
      </c>
      <c r="J50" s="83"/>
      <c r="K50" s="112">
        <f t="shared" si="3"/>
        <v>74.895273759654174</v>
      </c>
    </row>
    <row r="51" spans="1:14" s="3" customFormat="1" ht="45.75" customHeight="1" x14ac:dyDescent="0.25">
      <c r="A51" s="135" t="s">
        <v>331</v>
      </c>
      <c r="B51" s="136"/>
      <c r="C51" s="18" t="s">
        <v>144</v>
      </c>
      <c r="D51" s="19" t="s">
        <v>327</v>
      </c>
      <c r="E51" s="16" t="s">
        <v>376</v>
      </c>
      <c r="F51" s="17"/>
      <c r="G51" s="82">
        <f>G52</f>
        <v>135000</v>
      </c>
      <c r="H51" s="82"/>
      <c r="I51" s="82">
        <f>I52</f>
        <v>135000</v>
      </c>
      <c r="J51" s="83"/>
      <c r="K51" s="112">
        <f t="shared" si="3"/>
        <v>100</v>
      </c>
    </row>
    <row r="52" spans="1:14" s="3" customFormat="1" ht="64.5" customHeight="1" x14ac:dyDescent="0.25">
      <c r="A52" s="135" t="s">
        <v>361</v>
      </c>
      <c r="B52" s="136"/>
      <c r="C52" s="18" t="s">
        <v>144</v>
      </c>
      <c r="D52" s="19" t="s">
        <v>328</v>
      </c>
      <c r="E52" s="16" t="s">
        <v>329</v>
      </c>
      <c r="F52" s="17"/>
      <c r="G52" s="82">
        <f>G53</f>
        <v>135000</v>
      </c>
      <c r="H52" s="82"/>
      <c r="I52" s="82">
        <f>I53</f>
        <v>135000</v>
      </c>
      <c r="J52" s="83"/>
      <c r="K52" s="112">
        <f t="shared" si="3"/>
        <v>100</v>
      </c>
    </row>
    <row r="53" spans="1:14" s="3" customFormat="1" ht="23.25" customHeight="1" x14ac:dyDescent="0.25">
      <c r="A53" s="135" t="s">
        <v>20</v>
      </c>
      <c r="B53" s="136"/>
      <c r="C53" s="18" t="s">
        <v>144</v>
      </c>
      <c r="D53" s="19" t="s">
        <v>328</v>
      </c>
      <c r="E53" s="16" t="s">
        <v>329</v>
      </c>
      <c r="F53" s="17" t="s">
        <v>21</v>
      </c>
      <c r="G53" s="82">
        <f>G54</f>
        <v>135000</v>
      </c>
      <c r="H53" s="82"/>
      <c r="I53" s="82">
        <f>I54</f>
        <v>135000</v>
      </c>
      <c r="J53" s="83"/>
      <c r="K53" s="112">
        <f t="shared" si="3"/>
        <v>100</v>
      </c>
    </row>
    <row r="54" spans="1:14" s="3" customFormat="1" ht="23.25" customHeight="1" x14ac:dyDescent="0.25">
      <c r="A54" s="135" t="s">
        <v>22</v>
      </c>
      <c r="B54" s="136"/>
      <c r="C54" s="18" t="s">
        <v>144</v>
      </c>
      <c r="D54" s="19" t="s">
        <v>328</v>
      </c>
      <c r="E54" s="16" t="s">
        <v>329</v>
      </c>
      <c r="F54" s="17" t="s">
        <v>23</v>
      </c>
      <c r="G54" s="82">
        <f>136000-1000</f>
        <v>135000</v>
      </c>
      <c r="H54" s="82"/>
      <c r="I54" s="82">
        <f>136000-1000</f>
        <v>135000</v>
      </c>
      <c r="J54" s="83"/>
      <c r="K54" s="112">
        <f t="shared" si="3"/>
        <v>100</v>
      </c>
    </row>
    <row r="55" spans="1:14" s="7" customFormat="1" ht="40.5" customHeight="1" x14ac:dyDescent="0.25">
      <c r="A55" s="135" t="s">
        <v>540</v>
      </c>
      <c r="B55" s="136"/>
      <c r="C55" s="18" t="s">
        <v>144</v>
      </c>
      <c r="D55" s="19" t="s">
        <v>541</v>
      </c>
      <c r="E55" s="16" t="s">
        <v>542</v>
      </c>
      <c r="F55" s="20"/>
      <c r="G55" s="82">
        <f>G56+G59</f>
        <v>2079080</v>
      </c>
      <c r="H55" s="82">
        <f t="shared" ref="H55:J55" si="8">H56+H59</f>
        <v>2079080</v>
      </c>
      <c r="I55" s="82">
        <f>I56+I59</f>
        <v>1954802.37</v>
      </c>
      <c r="J55" s="83">
        <f t="shared" si="8"/>
        <v>1954802.37</v>
      </c>
      <c r="K55" s="112">
        <f t="shared" si="3"/>
        <v>94.022470034823101</v>
      </c>
    </row>
    <row r="56" spans="1:14" s="3" customFormat="1" ht="70.5" customHeight="1" x14ac:dyDescent="0.25">
      <c r="A56" s="135" t="s">
        <v>543</v>
      </c>
      <c r="B56" s="136"/>
      <c r="C56" s="18" t="s">
        <v>144</v>
      </c>
      <c r="D56" s="19" t="s">
        <v>545</v>
      </c>
      <c r="E56" s="16" t="s">
        <v>544</v>
      </c>
      <c r="F56" s="20"/>
      <c r="G56" s="82">
        <f t="shared" ref="G56:J60" si="9">G57</f>
        <v>703080</v>
      </c>
      <c r="H56" s="83">
        <f t="shared" si="9"/>
        <v>703080</v>
      </c>
      <c r="I56" s="82">
        <f t="shared" si="9"/>
        <v>578802.37</v>
      </c>
      <c r="J56" s="83">
        <f t="shared" si="9"/>
        <v>578802.37</v>
      </c>
      <c r="K56" s="112">
        <f t="shared" si="3"/>
        <v>82.323828013881766</v>
      </c>
    </row>
    <row r="57" spans="1:14" s="3" customFormat="1" ht="83.25" customHeight="1" x14ac:dyDescent="0.25">
      <c r="A57" s="135" t="s">
        <v>11</v>
      </c>
      <c r="B57" s="136"/>
      <c r="C57" s="18" t="s">
        <v>144</v>
      </c>
      <c r="D57" s="19" t="s">
        <v>545</v>
      </c>
      <c r="E57" s="16" t="s">
        <v>544</v>
      </c>
      <c r="F57" s="17" t="s">
        <v>12</v>
      </c>
      <c r="G57" s="82">
        <f t="shared" si="9"/>
        <v>703080</v>
      </c>
      <c r="H57" s="83">
        <f t="shared" si="9"/>
        <v>703080</v>
      </c>
      <c r="I57" s="82">
        <f t="shared" si="9"/>
        <v>578802.37</v>
      </c>
      <c r="J57" s="83">
        <f t="shared" si="9"/>
        <v>578802.37</v>
      </c>
      <c r="K57" s="112">
        <f t="shared" si="3"/>
        <v>82.323828013881766</v>
      </c>
    </row>
    <row r="58" spans="1:14" s="3" customFormat="1" ht="32.25" customHeight="1" x14ac:dyDescent="0.25">
      <c r="A58" s="135" t="s">
        <v>69</v>
      </c>
      <c r="B58" s="136"/>
      <c r="C58" s="18" t="s">
        <v>144</v>
      </c>
      <c r="D58" s="19" t="s">
        <v>545</v>
      </c>
      <c r="E58" s="16" t="s">
        <v>544</v>
      </c>
      <c r="F58" s="17" t="s">
        <v>70</v>
      </c>
      <c r="G58" s="82">
        <v>703080</v>
      </c>
      <c r="H58" s="83">
        <f>G58</f>
        <v>703080</v>
      </c>
      <c r="I58" s="82">
        <v>578802.37</v>
      </c>
      <c r="J58" s="83">
        <f>I58</f>
        <v>578802.37</v>
      </c>
      <c r="K58" s="112">
        <f t="shared" si="3"/>
        <v>82.323828013881766</v>
      </c>
    </row>
    <row r="59" spans="1:14" s="3" customFormat="1" ht="70.5" customHeight="1" x14ac:dyDescent="0.25">
      <c r="A59" s="135" t="s">
        <v>607</v>
      </c>
      <c r="B59" s="136"/>
      <c r="C59" s="18" t="s">
        <v>144</v>
      </c>
      <c r="D59" s="19" t="s">
        <v>545</v>
      </c>
      <c r="E59" s="16" t="s">
        <v>608</v>
      </c>
      <c r="F59" s="20"/>
      <c r="G59" s="82">
        <f t="shared" si="9"/>
        <v>1376000</v>
      </c>
      <c r="H59" s="83">
        <f t="shared" si="9"/>
        <v>1376000</v>
      </c>
      <c r="I59" s="82">
        <f t="shared" si="9"/>
        <v>1376000</v>
      </c>
      <c r="J59" s="83">
        <f t="shared" si="9"/>
        <v>1376000</v>
      </c>
      <c r="K59" s="112">
        <f t="shared" si="3"/>
        <v>100</v>
      </c>
    </row>
    <row r="60" spans="1:14" s="3" customFormat="1" ht="83.25" customHeight="1" x14ac:dyDescent="0.25">
      <c r="A60" s="135" t="s">
        <v>11</v>
      </c>
      <c r="B60" s="136"/>
      <c r="C60" s="18" t="s">
        <v>144</v>
      </c>
      <c r="D60" s="19" t="s">
        <v>545</v>
      </c>
      <c r="E60" s="16" t="s">
        <v>608</v>
      </c>
      <c r="F60" s="17" t="s">
        <v>12</v>
      </c>
      <c r="G60" s="82">
        <f t="shared" si="9"/>
        <v>1376000</v>
      </c>
      <c r="H60" s="83">
        <f t="shared" si="9"/>
        <v>1376000</v>
      </c>
      <c r="I60" s="82">
        <f t="shared" si="9"/>
        <v>1376000</v>
      </c>
      <c r="J60" s="83">
        <f t="shared" si="9"/>
        <v>1376000</v>
      </c>
      <c r="K60" s="112">
        <f t="shared" si="3"/>
        <v>100</v>
      </c>
    </row>
    <row r="61" spans="1:14" s="3" customFormat="1" ht="32.25" customHeight="1" x14ac:dyDescent="0.25">
      <c r="A61" s="135" t="s">
        <v>69</v>
      </c>
      <c r="B61" s="136"/>
      <c r="C61" s="18" t="s">
        <v>144</v>
      </c>
      <c r="D61" s="19" t="s">
        <v>545</v>
      </c>
      <c r="E61" s="16" t="s">
        <v>608</v>
      </c>
      <c r="F61" s="17" t="s">
        <v>70</v>
      </c>
      <c r="G61" s="82">
        <v>1376000</v>
      </c>
      <c r="H61" s="83">
        <f>G61</f>
        <v>1376000</v>
      </c>
      <c r="I61" s="82">
        <v>1376000</v>
      </c>
      <c r="J61" s="83">
        <f>I61</f>
        <v>1376000</v>
      </c>
      <c r="K61" s="112">
        <f t="shared" si="3"/>
        <v>100</v>
      </c>
    </row>
    <row r="62" spans="1:14" s="7" customFormat="1" ht="40.5" customHeight="1" x14ac:dyDescent="0.25">
      <c r="A62" s="135" t="s">
        <v>553</v>
      </c>
      <c r="B62" s="136"/>
      <c r="C62" s="18" t="s">
        <v>144</v>
      </c>
      <c r="D62" s="17" t="s">
        <v>298</v>
      </c>
      <c r="E62" s="16" t="s">
        <v>547</v>
      </c>
      <c r="F62" s="20"/>
      <c r="G62" s="82">
        <f t="shared" ref="G62:J64" si="10">G63</f>
        <v>5446530</v>
      </c>
      <c r="H62" s="83">
        <f t="shared" si="10"/>
        <v>4940000</v>
      </c>
      <c r="I62" s="82">
        <f t="shared" si="10"/>
        <v>5446527.0200000005</v>
      </c>
      <c r="J62" s="83">
        <f t="shared" si="10"/>
        <v>4939999.99</v>
      </c>
      <c r="K62" s="112">
        <f t="shared" si="3"/>
        <v>99.999945286264847</v>
      </c>
    </row>
    <row r="63" spans="1:14" s="3" customFormat="1" ht="82.5" customHeight="1" x14ac:dyDescent="0.25">
      <c r="A63" s="135" t="s">
        <v>554</v>
      </c>
      <c r="B63" s="136"/>
      <c r="C63" s="18" t="s">
        <v>144</v>
      </c>
      <c r="D63" s="19" t="s">
        <v>552</v>
      </c>
      <c r="E63" s="16" t="s">
        <v>548</v>
      </c>
      <c r="F63" s="20"/>
      <c r="G63" s="82">
        <f t="shared" si="10"/>
        <v>5446530</v>
      </c>
      <c r="H63" s="83">
        <f t="shared" si="10"/>
        <v>4940000</v>
      </c>
      <c r="I63" s="82">
        <f t="shared" si="10"/>
        <v>5446527.0200000005</v>
      </c>
      <c r="J63" s="83">
        <f t="shared" si="10"/>
        <v>4939999.99</v>
      </c>
      <c r="K63" s="112">
        <f t="shared" si="3"/>
        <v>99.999945286264847</v>
      </c>
      <c r="N63" s="49"/>
    </row>
    <row r="64" spans="1:14" s="3" customFormat="1" ht="32.25" customHeight="1" x14ac:dyDescent="0.25">
      <c r="A64" s="135" t="s">
        <v>20</v>
      </c>
      <c r="B64" s="136"/>
      <c r="C64" s="18" t="s">
        <v>144</v>
      </c>
      <c r="D64" s="19" t="s">
        <v>552</v>
      </c>
      <c r="E64" s="16" t="s">
        <v>548</v>
      </c>
      <c r="F64" s="17" t="s">
        <v>21</v>
      </c>
      <c r="G64" s="82">
        <f t="shared" si="10"/>
        <v>5446530</v>
      </c>
      <c r="H64" s="83">
        <f t="shared" si="10"/>
        <v>4940000</v>
      </c>
      <c r="I64" s="82">
        <f t="shared" si="10"/>
        <v>5446527.0200000005</v>
      </c>
      <c r="J64" s="83">
        <f t="shared" si="10"/>
        <v>4939999.99</v>
      </c>
      <c r="K64" s="112">
        <f t="shared" si="3"/>
        <v>99.999945286264847</v>
      </c>
      <c r="N64" s="49"/>
    </row>
    <row r="65" spans="1:14" s="3" customFormat="1" ht="32.25" customHeight="1" x14ac:dyDescent="0.25">
      <c r="A65" s="135" t="s">
        <v>22</v>
      </c>
      <c r="B65" s="136"/>
      <c r="C65" s="18" t="s">
        <v>144</v>
      </c>
      <c r="D65" s="19" t="s">
        <v>552</v>
      </c>
      <c r="E65" s="16" t="s">
        <v>548</v>
      </c>
      <c r="F65" s="17" t="s">
        <v>23</v>
      </c>
      <c r="G65" s="82">
        <f>3655600+1284400+506530</f>
        <v>5446530</v>
      </c>
      <c r="H65" s="83">
        <f>3655600+1284400</f>
        <v>4940000</v>
      </c>
      <c r="I65" s="82">
        <f>506527.03+3655600+1284399.99</f>
        <v>5446527.0200000005</v>
      </c>
      <c r="J65" s="83">
        <f>3655600+1284399.99</f>
        <v>4939999.99</v>
      </c>
      <c r="K65" s="112">
        <f t="shared" si="3"/>
        <v>99.999945286264847</v>
      </c>
      <c r="N65" s="49"/>
    </row>
    <row r="66" spans="1:14" s="6" customFormat="1" ht="15" customHeight="1" x14ac:dyDescent="0.25">
      <c r="A66" s="153" t="s">
        <v>50</v>
      </c>
      <c r="B66" s="154"/>
      <c r="C66" s="72"/>
      <c r="D66" s="21" t="s">
        <v>51</v>
      </c>
      <c r="E66" s="21"/>
      <c r="F66" s="21"/>
      <c r="G66" s="86">
        <f t="shared" ref="G66:H66" si="11">G67+G147</f>
        <v>76108579.129999995</v>
      </c>
      <c r="H66" s="86">
        <f t="shared" si="11"/>
        <v>49084971.659999996</v>
      </c>
      <c r="I66" s="86">
        <f t="shared" ref="I66:J66" si="12">I67+I147</f>
        <v>72240881.040000021</v>
      </c>
      <c r="J66" s="87">
        <f t="shared" si="12"/>
        <v>47614771.829999998</v>
      </c>
      <c r="K66" s="113">
        <f t="shared" si="3"/>
        <v>94.918183818155882</v>
      </c>
      <c r="L66" s="79"/>
    </row>
    <row r="67" spans="1:14" s="2" customFormat="1" ht="15" customHeight="1" x14ac:dyDescent="0.25">
      <c r="A67" s="146" t="s">
        <v>306</v>
      </c>
      <c r="B67" s="147"/>
      <c r="C67" s="71"/>
      <c r="D67" s="64" t="s">
        <v>52</v>
      </c>
      <c r="E67" s="66"/>
      <c r="F67" s="66"/>
      <c r="G67" s="84">
        <f t="shared" ref="G67:H67" si="13">G68+G118+G127+G131+G137</f>
        <v>76073579.129999995</v>
      </c>
      <c r="H67" s="84">
        <f t="shared" si="13"/>
        <v>49049971.659999996</v>
      </c>
      <c r="I67" s="84">
        <f t="shared" ref="I67:J67" si="14">I68+I118+I127+I131+I137</f>
        <v>72217745.630000025</v>
      </c>
      <c r="J67" s="85">
        <f t="shared" si="14"/>
        <v>47591636.420000002</v>
      </c>
      <c r="K67" s="112">
        <f t="shared" si="3"/>
        <v>94.931441974866402</v>
      </c>
    </row>
    <row r="68" spans="1:14" s="7" customFormat="1" ht="55.5" customHeight="1" x14ac:dyDescent="0.25">
      <c r="A68" s="135" t="s">
        <v>364</v>
      </c>
      <c r="B68" s="136"/>
      <c r="C68" s="70"/>
      <c r="D68" s="19" t="s">
        <v>196</v>
      </c>
      <c r="E68" s="16" t="s">
        <v>377</v>
      </c>
      <c r="F68" s="20"/>
      <c r="G68" s="82">
        <f>G69+G85+G93+G105+G108+G115+G102</f>
        <v>71616793.640000001</v>
      </c>
      <c r="H68" s="82">
        <f t="shared" ref="H68:J68" si="15">H69+H85+H93+H105+H108+H115+H102</f>
        <v>45047000</v>
      </c>
      <c r="I68" s="82">
        <f>I69+I85+I93+I105+I108+I115+I102</f>
        <v>68124069.63000001</v>
      </c>
      <c r="J68" s="83">
        <f t="shared" si="15"/>
        <v>43928240.380000003</v>
      </c>
      <c r="K68" s="112">
        <f t="shared" si="3"/>
        <v>95.123037722748307</v>
      </c>
    </row>
    <row r="69" spans="1:14" s="3" customFormat="1" ht="199.5" customHeight="1" x14ac:dyDescent="0.25">
      <c r="A69" s="151" t="s">
        <v>208</v>
      </c>
      <c r="B69" s="152"/>
      <c r="C69" s="18"/>
      <c r="D69" s="19"/>
      <c r="E69" s="16" t="s">
        <v>307</v>
      </c>
      <c r="F69" s="17"/>
      <c r="G69" s="82">
        <f>G70+G75+G80</f>
        <v>42668000</v>
      </c>
      <c r="H69" s="82">
        <f t="shared" ref="H69:J69" si="16">H70+H75+H80</f>
        <v>42668000</v>
      </c>
      <c r="I69" s="82">
        <f>I70+I75+I80</f>
        <v>42071286.510000005</v>
      </c>
      <c r="J69" s="83">
        <f t="shared" si="16"/>
        <v>42071286.510000005</v>
      </c>
      <c r="K69" s="112">
        <f t="shared" si="3"/>
        <v>98.6014964610481</v>
      </c>
    </row>
    <row r="70" spans="1:14" s="3" customFormat="1" ht="28.5" customHeight="1" x14ac:dyDescent="0.25">
      <c r="A70" s="135" t="s">
        <v>185</v>
      </c>
      <c r="B70" s="136"/>
      <c r="C70" s="50" t="s">
        <v>141</v>
      </c>
      <c r="D70" s="51" t="s">
        <v>308</v>
      </c>
      <c r="E70" s="52" t="s">
        <v>307</v>
      </c>
      <c r="F70" s="53"/>
      <c r="G70" s="88">
        <f>G71+G73</f>
        <v>13903000</v>
      </c>
      <c r="H70" s="88">
        <f t="shared" ref="H70:J70" si="17">H71+H73</f>
        <v>13903000</v>
      </c>
      <c r="I70" s="88">
        <f>I71+I73</f>
        <v>13684999.98</v>
      </c>
      <c r="J70" s="89">
        <f t="shared" si="17"/>
        <v>13684999.98</v>
      </c>
      <c r="K70" s="112">
        <f t="shared" si="3"/>
        <v>98.431992951161618</v>
      </c>
    </row>
    <row r="71" spans="1:14" s="3" customFormat="1" ht="71.25" customHeight="1" x14ac:dyDescent="0.25">
      <c r="A71" s="135" t="s">
        <v>11</v>
      </c>
      <c r="B71" s="136"/>
      <c r="C71" s="50" t="s">
        <v>141</v>
      </c>
      <c r="D71" s="51" t="s">
        <v>308</v>
      </c>
      <c r="E71" s="52" t="s">
        <v>307</v>
      </c>
      <c r="F71" s="53" t="s">
        <v>12</v>
      </c>
      <c r="G71" s="88">
        <f t="shared" ref="G71:J71" si="18">G72</f>
        <v>13743000</v>
      </c>
      <c r="H71" s="88">
        <f t="shared" si="18"/>
        <v>13743000</v>
      </c>
      <c r="I71" s="88">
        <f t="shared" si="18"/>
        <v>13615999.98</v>
      </c>
      <c r="J71" s="89">
        <f t="shared" si="18"/>
        <v>13615999.98</v>
      </c>
      <c r="K71" s="112">
        <f t="shared" si="3"/>
        <v>99.075893036454914</v>
      </c>
    </row>
    <row r="72" spans="1:14" s="3" customFormat="1" ht="30" customHeight="1" x14ac:dyDescent="0.25">
      <c r="A72" s="135" t="s">
        <v>69</v>
      </c>
      <c r="B72" s="136"/>
      <c r="C72" s="50" t="s">
        <v>141</v>
      </c>
      <c r="D72" s="51" t="s">
        <v>308</v>
      </c>
      <c r="E72" s="52" t="s">
        <v>307</v>
      </c>
      <c r="F72" s="53" t="s">
        <v>70</v>
      </c>
      <c r="G72" s="88">
        <f>7249000+3607000+799000+1001000+392000+491000+204000</f>
        <v>13743000</v>
      </c>
      <c r="H72" s="88">
        <f>G72</f>
        <v>13743000</v>
      </c>
      <c r="I72" s="88">
        <v>13615999.98</v>
      </c>
      <c r="J72" s="89">
        <f>I72</f>
        <v>13615999.98</v>
      </c>
      <c r="K72" s="112">
        <f t="shared" si="3"/>
        <v>99.075893036454914</v>
      </c>
    </row>
    <row r="73" spans="1:14" s="3" customFormat="1" ht="30" customHeight="1" x14ac:dyDescent="0.25">
      <c r="A73" s="135" t="s">
        <v>20</v>
      </c>
      <c r="B73" s="136"/>
      <c r="C73" s="50" t="s">
        <v>141</v>
      </c>
      <c r="D73" s="51" t="s">
        <v>308</v>
      </c>
      <c r="E73" s="52" t="s">
        <v>307</v>
      </c>
      <c r="F73" s="53" t="s">
        <v>21</v>
      </c>
      <c r="G73" s="88">
        <f t="shared" ref="G73:J73" si="19">G74</f>
        <v>160000</v>
      </c>
      <c r="H73" s="88">
        <f t="shared" si="19"/>
        <v>160000</v>
      </c>
      <c r="I73" s="88">
        <f t="shared" si="19"/>
        <v>69000</v>
      </c>
      <c r="J73" s="89">
        <f t="shared" si="19"/>
        <v>69000</v>
      </c>
      <c r="K73" s="112">
        <f t="shared" si="3"/>
        <v>43.125</v>
      </c>
    </row>
    <row r="74" spans="1:14" s="3" customFormat="1" ht="33.75" customHeight="1" x14ac:dyDescent="0.25">
      <c r="A74" s="135" t="s">
        <v>22</v>
      </c>
      <c r="B74" s="136"/>
      <c r="C74" s="50" t="s">
        <v>141</v>
      </c>
      <c r="D74" s="51" t="s">
        <v>308</v>
      </c>
      <c r="E74" s="52" t="s">
        <v>307</v>
      </c>
      <c r="F74" s="53" t="s">
        <v>23</v>
      </c>
      <c r="G74" s="88">
        <f>152000+12000-4000</f>
        <v>160000</v>
      </c>
      <c r="H74" s="88">
        <f>G74</f>
        <v>160000</v>
      </c>
      <c r="I74" s="88">
        <v>69000</v>
      </c>
      <c r="J74" s="89">
        <f>I74</f>
        <v>69000</v>
      </c>
      <c r="K74" s="112">
        <f t="shared" si="3"/>
        <v>43.125</v>
      </c>
    </row>
    <row r="75" spans="1:14" s="3" customFormat="1" ht="15" customHeight="1" x14ac:dyDescent="0.25">
      <c r="A75" s="135" t="s">
        <v>186</v>
      </c>
      <c r="B75" s="136"/>
      <c r="C75" s="18" t="s">
        <v>143</v>
      </c>
      <c r="D75" s="19" t="s">
        <v>308</v>
      </c>
      <c r="E75" s="16" t="s">
        <v>307</v>
      </c>
      <c r="F75" s="17"/>
      <c r="G75" s="82">
        <f>G76+G78</f>
        <v>27965000</v>
      </c>
      <c r="H75" s="82">
        <f t="shared" ref="H75:J75" si="20">H76+H78</f>
        <v>27965000</v>
      </c>
      <c r="I75" s="82">
        <f>I76+I78</f>
        <v>27939855.359999999</v>
      </c>
      <c r="J75" s="83">
        <f t="shared" si="20"/>
        <v>27939855.359999999</v>
      </c>
      <c r="K75" s="112">
        <f t="shared" si="3"/>
        <v>99.910085320936886</v>
      </c>
    </row>
    <row r="76" spans="1:14" s="3" customFormat="1" ht="57.75" customHeight="1" x14ac:dyDescent="0.25">
      <c r="A76" s="135" t="s">
        <v>11</v>
      </c>
      <c r="B76" s="136"/>
      <c r="C76" s="18" t="s">
        <v>143</v>
      </c>
      <c r="D76" s="19" t="s">
        <v>308</v>
      </c>
      <c r="E76" s="16" t="s">
        <v>307</v>
      </c>
      <c r="F76" s="17" t="s">
        <v>12</v>
      </c>
      <c r="G76" s="82">
        <f t="shared" ref="G76:J76" si="21">G77</f>
        <v>27136000</v>
      </c>
      <c r="H76" s="82">
        <f t="shared" si="21"/>
        <v>27136000</v>
      </c>
      <c r="I76" s="82">
        <f t="shared" si="21"/>
        <v>27136000</v>
      </c>
      <c r="J76" s="83">
        <f t="shared" si="21"/>
        <v>27136000</v>
      </c>
      <c r="K76" s="112">
        <f t="shared" si="3"/>
        <v>100</v>
      </c>
    </row>
    <row r="77" spans="1:14" s="3" customFormat="1" ht="15" customHeight="1" x14ac:dyDescent="0.25">
      <c r="A77" s="135" t="s">
        <v>69</v>
      </c>
      <c r="B77" s="136"/>
      <c r="C77" s="18" t="s">
        <v>143</v>
      </c>
      <c r="D77" s="19" t="s">
        <v>308</v>
      </c>
      <c r="E77" s="16" t="s">
        <v>307</v>
      </c>
      <c r="F77" s="17" t="s">
        <v>70</v>
      </c>
      <c r="G77" s="82">
        <f>20082000+5387000+397000-11000+338000+7000+1004000-68000</f>
        <v>27136000</v>
      </c>
      <c r="H77" s="82">
        <f>G77</f>
        <v>27136000</v>
      </c>
      <c r="I77" s="82">
        <f>20082000+5387000+397000-11000+338000+7000+1004000-68000</f>
        <v>27136000</v>
      </c>
      <c r="J77" s="83">
        <f>I77</f>
        <v>27136000</v>
      </c>
      <c r="K77" s="112">
        <f t="shared" si="3"/>
        <v>100</v>
      </c>
    </row>
    <row r="78" spans="1:14" s="3" customFormat="1" ht="35.25" customHeight="1" x14ac:dyDescent="0.25">
      <c r="A78" s="135" t="s">
        <v>20</v>
      </c>
      <c r="B78" s="136"/>
      <c r="C78" s="18" t="s">
        <v>143</v>
      </c>
      <c r="D78" s="19" t="s">
        <v>308</v>
      </c>
      <c r="E78" s="16" t="s">
        <v>307</v>
      </c>
      <c r="F78" s="17" t="s">
        <v>21</v>
      </c>
      <c r="G78" s="82">
        <f t="shared" ref="G78:J78" si="22">G79</f>
        <v>829000</v>
      </c>
      <c r="H78" s="82">
        <f t="shared" si="22"/>
        <v>829000</v>
      </c>
      <c r="I78" s="82">
        <f t="shared" si="22"/>
        <v>803855.35999999999</v>
      </c>
      <c r="J78" s="83">
        <f t="shared" si="22"/>
        <v>803855.35999999999</v>
      </c>
      <c r="K78" s="112">
        <f t="shared" si="3"/>
        <v>96.96687092882992</v>
      </c>
    </row>
    <row r="79" spans="1:14" s="3" customFormat="1" ht="30.75" customHeight="1" x14ac:dyDescent="0.25">
      <c r="A79" s="135" t="s">
        <v>22</v>
      </c>
      <c r="B79" s="136"/>
      <c r="C79" s="18" t="s">
        <v>143</v>
      </c>
      <c r="D79" s="19" t="s">
        <v>308</v>
      </c>
      <c r="E79" s="16" t="s">
        <v>307</v>
      </c>
      <c r="F79" s="17" t="s">
        <v>23</v>
      </c>
      <c r="G79" s="82">
        <f>908000-79000</f>
        <v>829000</v>
      </c>
      <c r="H79" s="82">
        <f>G79</f>
        <v>829000</v>
      </c>
      <c r="I79" s="82">
        <v>803855.35999999999</v>
      </c>
      <c r="J79" s="83">
        <f>I79</f>
        <v>803855.35999999999</v>
      </c>
      <c r="K79" s="112">
        <f t="shared" si="3"/>
        <v>96.96687092882992</v>
      </c>
    </row>
    <row r="80" spans="1:14" s="3" customFormat="1" ht="15" customHeight="1" x14ac:dyDescent="0.25">
      <c r="A80" s="135" t="s">
        <v>199</v>
      </c>
      <c r="B80" s="136"/>
      <c r="C80" s="18" t="s">
        <v>144</v>
      </c>
      <c r="D80" s="19" t="s">
        <v>308</v>
      </c>
      <c r="E80" s="16" t="s">
        <v>307</v>
      </c>
      <c r="F80" s="17"/>
      <c r="G80" s="82">
        <f>G81+G83</f>
        <v>800000</v>
      </c>
      <c r="H80" s="82">
        <f t="shared" ref="H80:J80" si="23">H81+H83</f>
        <v>800000</v>
      </c>
      <c r="I80" s="82">
        <f>I81+I83</f>
        <v>446431.17</v>
      </c>
      <c r="J80" s="83">
        <f t="shared" si="23"/>
        <v>446431.17</v>
      </c>
      <c r="K80" s="112">
        <f t="shared" si="3"/>
        <v>55.803896249999994</v>
      </c>
    </row>
    <row r="81" spans="1:11" s="3" customFormat="1" ht="51.75" customHeight="1" x14ac:dyDescent="0.25">
      <c r="A81" s="135" t="s">
        <v>11</v>
      </c>
      <c r="B81" s="136"/>
      <c r="C81" s="18" t="s">
        <v>144</v>
      </c>
      <c r="D81" s="19" t="s">
        <v>308</v>
      </c>
      <c r="E81" s="16" t="s">
        <v>307</v>
      </c>
      <c r="F81" s="17" t="s">
        <v>12</v>
      </c>
      <c r="G81" s="82">
        <f t="shared" ref="G81:J81" si="24">G82</f>
        <v>777000</v>
      </c>
      <c r="H81" s="82">
        <f t="shared" si="24"/>
        <v>777000</v>
      </c>
      <c r="I81" s="82">
        <f t="shared" si="24"/>
        <v>446431.17</v>
      </c>
      <c r="J81" s="83">
        <f t="shared" si="24"/>
        <v>446431.17</v>
      </c>
      <c r="K81" s="112">
        <f t="shared" ref="K81:K144" si="25">I81/G81*100</f>
        <v>57.45574903474904</v>
      </c>
    </row>
    <row r="82" spans="1:11" s="3" customFormat="1" ht="15" customHeight="1" x14ac:dyDescent="0.25">
      <c r="A82" s="135" t="s">
        <v>69</v>
      </c>
      <c r="B82" s="136"/>
      <c r="C82" s="18" t="s">
        <v>144</v>
      </c>
      <c r="D82" s="19" t="s">
        <v>308</v>
      </c>
      <c r="E82" s="16" t="s">
        <v>307</v>
      </c>
      <c r="F82" s="17" t="s">
        <v>70</v>
      </c>
      <c r="G82" s="82">
        <f>536000+154000+32000+42000+13000</f>
        <v>777000</v>
      </c>
      <c r="H82" s="82">
        <f>G82</f>
        <v>777000</v>
      </c>
      <c r="I82" s="82">
        <v>446431.17</v>
      </c>
      <c r="J82" s="83">
        <f>I82</f>
        <v>446431.17</v>
      </c>
      <c r="K82" s="112">
        <f t="shared" si="25"/>
        <v>57.45574903474904</v>
      </c>
    </row>
    <row r="83" spans="1:11" s="3" customFormat="1" ht="35.25" customHeight="1" x14ac:dyDescent="0.25">
      <c r="A83" s="135" t="s">
        <v>20</v>
      </c>
      <c r="B83" s="136"/>
      <c r="C83" s="18" t="s">
        <v>144</v>
      </c>
      <c r="D83" s="19" t="s">
        <v>308</v>
      </c>
      <c r="E83" s="16" t="s">
        <v>307</v>
      </c>
      <c r="F83" s="17" t="s">
        <v>21</v>
      </c>
      <c r="G83" s="82">
        <f t="shared" ref="G83:J83" si="26">G84</f>
        <v>23000</v>
      </c>
      <c r="H83" s="82">
        <f t="shared" si="26"/>
        <v>23000</v>
      </c>
      <c r="I83" s="82">
        <f t="shared" si="26"/>
        <v>0</v>
      </c>
      <c r="J83" s="83">
        <f t="shared" si="26"/>
        <v>0</v>
      </c>
      <c r="K83" s="112">
        <f t="shared" si="25"/>
        <v>0</v>
      </c>
    </row>
    <row r="84" spans="1:11" s="3" customFormat="1" ht="30.75" customHeight="1" x14ac:dyDescent="0.25">
      <c r="A84" s="135" t="s">
        <v>22</v>
      </c>
      <c r="B84" s="136"/>
      <c r="C84" s="18" t="s">
        <v>144</v>
      </c>
      <c r="D84" s="19" t="s">
        <v>308</v>
      </c>
      <c r="E84" s="16" t="s">
        <v>307</v>
      </c>
      <c r="F84" s="17" t="s">
        <v>23</v>
      </c>
      <c r="G84" s="82">
        <f>22000+1000</f>
        <v>23000</v>
      </c>
      <c r="H84" s="82">
        <f>G84</f>
        <v>23000</v>
      </c>
      <c r="I84" s="82">
        <v>0</v>
      </c>
      <c r="J84" s="83">
        <f>I84</f>
        <v>0</v>
      </c>
      <c r="K84" s="112">
        <f t="shared" si="25"/>
        <v>0</v>
      </c>
    </row>
    <row r="85" spans="1:11" s="3" customFormat="1" ht="92.25" customHeight="1" x14ac:dyDescent="0.25">
      <c r="A85" s="151" t="s">
        <v>209</v>
      </c>
      <c r="B85" s="152"/>
      <c r="C85" s="18"/>
      <c r="D85" s="19"/>
      <c r="E85" s="16" t="s">
        <v>309</v>
      </c>
      <c r="F85" s="17"/>
      <c r="G85" s="82">
        <f>G86</f>
        <v>542000</v>
      </c>
      <c r="H85" s="82">
        <f t="shared" ref="H85:J85" si="27">H86</f>
        <v>542000</v>
      </c>
      <c r="I85" s="82">
        <f>I86</f>
        <v>460203.62</v>
      </c>
      <c r="J85" s="83">
        <f t="shared" si="27"/>
        <v>460203.62</v>
      </c>
      <c r="K85" s="112">
        <f t="shared" si="25"/>
        <v>84.908416974169739</v>
      </c>
    </row>
    <row r="86" spans="1:11" s="3" customFormat="1" ht="72" customHeight="1" x14ac:dyDescent="0.25">
      <c r="A86" s="135" t="s">
        <v>54</v>
      </c>
      <c r="B86" s="136"/>
      <c r="C86" s="70"/>
      <c r="D86" s="19" t="s">
        <v>311</v>
      </c>
      <c r="E86" s="16" t="s">
        <v>309</v>
      </c>
      <c r="F86" s="20"/>
      <c r="G86" s="82">
        <f t="shared" ref="G86:H86" si="28">G87+G89+G91</f>
        <v>542000</v>
      </c>
      <c r="H86" s="82">
        <f t="shared" si="28"/>
        <v>542000</v>
      </c>
      <c r="I86" s="82">
        <f t="shared" ref="I86:J86" si="29">I87+I89+I91</f>
        <v>460203.62</v>
      </c>
      <c r="J86" s="83">
        <f t="shared" si="29"/>
        <v>460203.62</v>
      </c>
      <c r="K86" s="112">
        <f t="shared" si="25"/>
        <v>84.908416974169739</v>
      </c>
    </row>
    <row r="87" spans="1:11" s="3" customFormat="1" ht="71.25" customHeight="1" x14ac:dyDescent="0.25">
      <c r="A87" s="135" t="s">
        <v>11</v>
      </c>
      <c r="B87" s="136"/>
      <c r="C87" s="18" t="s">
        <v>140</v>
      </c>
      <c r="D87" s="19" t="s">
        <v>311</v>
      </c>
      <c r="E87" s="16" t="s">
        <v>309</v>
      </c>
      <c r="F87" s="17" t="s">
        <v>12</v>
      </c>
      <c r="G87" s="82">
        <f t="shared" ref="G87:J87" si="30">G88</f>
        <v>27000</v>
      </c>
      <c r="H87" s="82">
        <f t="shared" si="30"/>
        <v>27000</v>
      </c>
      <c r="I87" s="82">
        <f t="shared" si="30"/>
        <v>26999.57</v>
      </c>
      <c r="J87" s="83">
        <f t="shared" si="30"/>
        <v>26999.57</v>
      </c>
      <c r="K87" s="112">
        <f t="shared" si="25"/>
        <v>99.998407407407413</v>
      </c>
    </row>
    <row r="88" spans="1:11" s="3" customFormat="1" ht="23.25" customHeight="1" x14ac:dyDescent="0.25">
      <c r="A88" s="135" t="s">
        <v>13</v>
      </c>
      <c r="B88" s="136"/>
      <c r="C88" s="18" t="s">
        <v>140</v>
      </c>
      <c r="D88" s="19" t="s">
        <v>311</v>
      </c>
      <c r="E88" s="16" t="s">
        <v>309</v>
      </c>
      <c r="F88" s="17" t="s">
        <v>14</v>
      </c>
      <c r="G88" s="82">
        <f>29000-2000</f>
        <v>27000</v>
      </c>
      <c r="H88" s="82">
        <f>G88</f>
        <v>27000</v>
      </c>
      <c r="I88" s="82">
        <v>26999.57</v>
      </c>
      <c r="J88" s="83">
        <f>I88</f>
        <v>26999.57</v>
      </c>
      <c r="K88" s="112">
        <f t="shared" si="25"/>
        <v>99.998407407407413</v>
      </c>
    </row>
    <row r="89" spans="1:11" s="3" customFormat="1" ht="23.25" customHeight="1" x14ac:dyDescent="0.25">
      <c r="A89" s="135" t="s">
        <v>20</v>
      </c>
      <c r="B89" s="136"/>
      <c r="C89" s="18" t="s">
        <v>142</v>
      </c>
      <c r="D89" s="19" t="s">
        <v>311</v>
      </c>
      <c r="E89" s="16" t="s">
        <v>309</v>
      </c>
      <c r="F89" s="17" t="s">
        <v>21</v>
      </c>
      <c r="G89" s="82">
        <f t="shared" ref="G89:J89" si="31">G90</f>
        <v>1000</v>
      </c>
      <c r="H89" s="82">
        <f t="shared" si="31"/>
        <v>1000</v>
      </c>
      <c r="I89" s="82">
        <f t="shared" si="31"/>
        <v>905.05</v>
      </c>
      <c r="J89" s="83">
        <f t="shared" si="31"/>
        <v>905.05</v>
      </c>
      <c r="K89" s="112">
        <f t="shared" si="25"/>
        <v>90.504999999999995</v>
      </c>
    </row>
    <row r="90" spans="1:11" s="3" customFormat="1" ht="23.25" customHeight="1" x14ac:dyDescent="0.25">
      <c r="A90" s="135" t="s">
        <v>22</v>
      </c>
      <c r="B90" s="136"/>
      <c r="C90" s="18" t="s">
        <v>142</v>
      </c>
      <c r="D90" s="19" t="s">
        <v>311</v>
      </c>
      <c r="E90" s="16" t="s">
        <v>309</v>
      </c>
      <c r="F90" s="17" t="s">
        <v>23</v>
      </c>
      <c r="G90" s="82">
        <f>5000-4000</f>
        <v>1000</v>
      </c>
      <c r="H90" s="82">
        <f>G90</f>
        <v>1000</v>
      </c>
      <c r="I90" s="82">
        <v>905.05</v>
      </c>
      <c r="J90" s="83">
        <f>I90</f>
        <v>905.05</v>
      </c>
      <c r="K90" s="112">
        <f t="shared" si="25"/>
        <v>90.504999999999995</v>
      </c>
    </row>
    <row r="91" spans="1:11" s="3" customFormat="1" ht="15" customHeight="1" x14ac:dyDescent="0.25">
      <c r="A91" s="135" t="s">
        <v>59</v>
      </c>
      <c r="B91" s="136"/>
      <c r="C91" s="18" t="s">
        <v>142</v>
      </c>
      <c r="D91" s="19" t="s">
        <v>311</v>
      </c>
      <c r="E91" s="16" t="s">
        <v>309</v>
      </c>
      <c r="F91" s="17" t="s">
        <v>60</v>
      </c>
      <c r="G91" s="82">
        <f t="shared" ref="G91:J91" si="32">G92</f>
        <v>514000</v>
      </c>
      <c r="H91" s="82">
        <f t="shared" si="32"/>
        <v>514000</v>
      </c>
      <c r="I91" s="82">
        <f t="shared" si="32"/>
        <v>432299</v>
      </c>
      <c r="J91" s="83">
        <f t="shared" si="32"/>
        <v>432299</v>
      </c>
      <c r="K91" s="112">
        <f t="shared" si="25"/>
        <v>84.104863813229571</v>
      </c>
    </row>
    <row r="92" spans="1:11" s="3" customFormat="1" ht="23.25" customHeight="1" x14ac:dyDescent="0.25">
      <c r="A92" s="135" t="s">
        <v>61</v>
      </c>
      <c r="B92" s="136"/>
      <c r="C92" s="18" t="s">
        <v>142</v>
      </c>
      <c r="D92" s="19" t="s">
        <v>311</v>
      </c>
      <c r="E92" s="16" t="s">
        <v>309</v>
      </c>
      <c r="F92" s="17" t="s">
        <v>62</v>
      </c>
      <c r="G92" s="82">
        <v>514000</v>
      </c>
      <c r="H92" s="82">
        <f>G92</f>
        <v>514000</v>
      </c>
      <c r="I92" s="82">
        <v>432299</v>
      </c>
      <c r="J92" s="83">
        <f>I92</f>
        <v>432299</v>
      </c>
      <c r="K92" s="112">
        <f t="shared" si="25"/>
        <v>84.104863813229571</v>
      </c>
    </row>
    <row r="93" spans="1:11" s="3" customFormat="1" ht="73.5" customHeight="1" x14ac:dyDescent="0.25">
      <c r="A93" s="135" t="s">
        <v>472</v>
      </c>
      <c r="B93" s="136"/>
      <c r="C93" s="18" t="s">
        <v>143</v>
      </c>
      <c r="D93" s="19" t="s">
        <v>310</v>
      </c>
      <c r="E93" s="16" t="s">
        <v>462</v>
      </c>
      <c r="F93" s="20"/>
      <c r="G93" s="82">
        <f>G94+G96+G100+G98</f>
        <v>25103793.640000001</v>
      </c>
      <c r="H93" s="82"/>
      <c r="I93" s="82">
        <f>I94+I96+I100+I98</f>
        <v>22970865.41</v>
      </c>
      <c r="J93" s="83"/>
      <c r="K93" s="112">
        <f t="shared" si="25"/>
        <v>91.503562128548467</v>
      </c>
    </row>
    <row r="94" spans="1:11" s="3" customFormat="1" ht="60" customHeight="1" x14ac:dyDescent="0.25">
      <c r="A94" s="135" t="s">
        <v>11</v>
      </c>
      <c r="B94" s="136"/>
      <c r="C94" s="18" t="s">
        <v>143</v>
      </c>
      <c r="D94" s="19" t="s">
        <v>310</v>
      </c>
      <c r="E94" s="16" t="s">
        <v>462</v>
      </c>
      <c r="F94" s="17" t="s">
        <v>12</v>
      </c>
      <c r="G94" s="82">
        <f>G95</f>
        <v>3836773.38</v>
      </c>
      <c r="H94" s="82"/>
      <c r="I94" s="82">
        <f>I95</f>
        <v>3836767.52</v>
      </c>
      <c r="J94" s="83"/>
      <c r="K94" s="112">
        <f t="shared" si="25"/>
        <v>99.999847267497472</v>
      </c>
    </row>
    <row r="95" spans="1:11" s="3" customFormat="1" ht="15" customHeight="1" x14ac:dyDescent="0.25">
      <c r="A95" s="135" t="s">
        <v>69</v>
      </c>
      <c r="B95" s="136"/>
      <c r="C95" s="18" t="s">
        <v>143</v>
      </c>
      <c r="D95" s="19" t="s">
        <v>310</v>
      </c>
      <c r="E95" s="16" t="s">
        <v>462</v>
      </c>
      <c r="F95" s="17" t="s">
        <v>70</v>
      </c>
      <c r="G95" s="82">
        <f>3119263+942017+78120-302626.62</f>
        <v>3836773.38</v>
      </c>
      <c r="H95" s="82"/>
      <c r="I95" s="82">
        <v>3836767.52</v>
      </c>
      <c r="J95" s="83"/>
      <c r="K95" s="112">
        <f t="shared" si="25"/>
        <v>99.999847267497472</v>
      </c>
    </row>
    <row r="96" spans="1:11" s="3" customFormat="1" ht="23.25" customHeight="1" x14ac:dyDescent="0.25">
      <c r="A96" s="135" t="s">
        <v>20</v>
      </c>
      <c r="B96" s="136"/>
      <c r="C96" s="18" t="s">
        <v>143</v>
      </c>
      <c r="D96" s="19" t="s">
        <v>310</v>
      </c>
      <c r="E96" s="16" t="s">
        <v>462</v>
      </c>
      <c r="F96" s="17" t="s">
        <v>21</v>
      </c>
      <c r="G96" s="82">
        <f>G97</f>
        <v>20486457.530000001</v>
      </c>
      <c r="H96" s="82"/>
      <c r="I96" s="82">
        <f>I97</f>
        <v>18381742.800000001</v>
      </c>
      <c r="J96" s="83"/>
      <c r="K96" s="112">
        <f t="shared" si="25"/>
        <v>89.726311994555942</v>
      </c>
    </row>
    <row r="97" spans="1:11" s="3" customFormat="1" ht="23.25" customHeight="1" x14ac:dyDescent="0.25">
      <c r="A97" s="135" t="s">
        <v>22</v>
      </c>
      <c r="B97" s="136"/>
      <c r="C97" s="18" t="s">
        <v>143</v>
      </c>
      <c r="D97" s="19" t="s">
        <v>310</v>
      </c>
      <c r="E97" s="16" t="s">
        <v>462</v>
      </c>
      <c r="F97" s="17" t="s">
        <v>23</v>
      </c>
      <c r="G97" s="82">
        <f>14956264+101765+4433533-460206.1+66935-320000-43198.4-28588.09-200000-3632.64+29458+1962812.57+36718.57-45403.38</f>
        <v>20486457.530000001</v>
      </c>
      <c r="H97" s="82"/>
      <c r="I97" s="82">
        <v>18381742.800000001</v>
      </c>
      <c r="J97" s="83"/>
      <c r="K97" s="112">
        <f t="shared" si="25"/>
        <v>89.726311994555942</v>
      </c>
    </row>
    <row r="98" spans="1:11" s="3" customFormat="1" ht="15" customHeight="1" x14ac:dyDescent="0.25">
      <c r="A98" s="135" t="s">
        <v>59</v>
      </c>
      <c r="B98" s="136"/>
      <c r="C98" s="18" t="s">
        <v>143</v>
      </c>
      <c r="D98" s="19" t="s">
        <v>310</v>
      </c>
      <c r="E98" s="16" t="s">
        <v>462</v>
      </c>
      <c r="F98" s="17" t="s">
        <v>60</v>
      </c>
      <c r="G98" s="82">
        <f t="shared" ref="G98:I98" si="33">G99</f>
        <v>352220.73000000004</v>
      </c>
      <c r="H98" s="82"/>
      <c r="I98" s="82">
        <f t="shared" si="33"/>
        <v>348588.09</v>
      </c>
      <c r="J98" s="83"/>
      <c r="K98" s="112">
        <f t="shared" si="25"/>
        <v>98.968646734676852</v>
      </c>
    </row>
    <row r="99" spans="1:11" s="3" customFormat="1" ht="23.25" customHeight="1" x14ac:dyDescent="0.25">
      <c r="A99" s="135" t="s">
        <v>61</v>
      </c>
      <c r="B99" s="136"/>
      <c r="C99" s="18" t="s">
        <v>143</v>
      </c>
      <c r="D99" s="19" t="s">
        <v>310</v>
      </c>
      <c r="E99" s="16" t="s">
        <v>462</v>
      </c>
      <c r="F99" s="17" t="s">
        <v>62</v>
      </c>
      <c r="G99" s="82">
        <f>320000+28588.09+3632.64</f>
        <v>352220.73000000004</v>
      </c>
      <c r="H99" s="82"/>
      <c r="I99" s="82">
        <v>348588.09</v>
      </c>
      <c r="J99" s="83"/>
      <c r="K99" s="112">
        <f t="shared" si="25"/>
        <v>98.968646734676852</v>
      </c>
    </row>
    <row r="100" spans="1:11" s="3" customFormat="1" ht="15" customHeight="1" x14ac:dyDescent="0.25">
      <c r="A100" s="135" t="s">
        <v>28</v>
      </c>
      <c r="B100" s="136"/>
      <c r="C100" s="18" t="s">
        <v>143</v>
      </c>
      <c r="D100" s="19" t="s">
        <v>310</v>
      </c>
      <c r="E100" s="16" t="s">
        <v>462</v>
      </c>
      <c r="F100" s="17" t="s">
        <v>29</v>
      </c>
      <c r="G100" s="82">
        <f>G101</f>
        <v>428342</v>
      </c>
      <c r="H100" s="82"/>
      <c r="I100" s="82">
        <f>I101</f>
        <v>403767</v>
      </c>
      <c r="J100" s="83"/>
      <c r="K100" s="112">
        <f t="shared" si="25"/>
        <v>94.262761998589923</v>
      </c>
    </row>
    <row r="101" spans="1:11" s="3" customFormat="1" ht="15" customHeight="1" x14ac:dyDescent="0.25">
      <c r="A101" s="158" t="s">
        <v>30</v>
      </c>
      <c r="B101" s="159"/>
      <c r="C101" s="16" t="s">
        <v>143</v>
      </c>
      <c r="D101" s="29" t="s">
        <v>310</v>
      </c>
      <c r="E101" s="16" t="s">
        <v>462</v>
      </c>
      <c r="F101" s="34" t="s">
        <v>31</v>
      </c>
      <c r="G101" s="90">
        <f>332000+30000+45000+800-29458+50000</f>
        <v>428342</v>
      </c>
      <c r="H101" s="90"/>
      <c r="I101" s="90">
        <v>403767</v>
      </c>
      <c r="J101" s="91"/>
      <c r="K101" s="112">
        <f t="shared" si="25"/>
        <v>94.262761998589923</v>
      </c>
    </row>
    <row r="102" spans="1:11" s="56" customFormat="1" ht="63.75" customHeight="1" x14ac:dyDescent="0.25">
      <c r="A102" s="155" t="s">
        <v>598</v>
      </c>
      <c r="B102" s="155"/>
      <c r="C102" s="35" t="s">
        <v>143</v>
      </c>
      <c r="D102" s="54" t="s">
        <v>599</v>
      </c>
      <c r="E102" s="35" t="s">
        <v>600</v>
      </c>
      <c r="F102" s="55"/>
      <c r="G102" s="92">
        <f>G103</f>
        <v>153000</v>
      </c>
      <c r="H102" s="92">
        <f t="shared" ref="H102:J102" si="34">H103</f>
        <v>153000</v>
      </c>
      <c r="I102" s="92">
        <f>I103</f>
        <v>60964.2</v>
      </c>
      <c r="J102" s="93">
        <f t="shared" si="34"/>
        <v>60964.2</v>
      </c>
      <c r="K102" s="112">
        <f t="shared" si="25"/>
        <v>39.845882352941175</v>
      </c>
    </row>
    <row r="103" spans="1:11" s="56" customFormat="1" ht="60" customHeight="1" x14ac:dyDescent="0.25">
      <c r="A103" s="155" t="s">
        <v>11</v>
      </c>
      <c r="B103" s="155"/>
      <c r="C103" s="35" t="s">
        <v>143</v>
      </c>
      <c r="D103" s="54" t="s">
        <v>599</v>
      </c>
      <c r="E103" s="35" t="s">
        <v>600</v>
      </c>
      <c r="F103" s="36" t="s">
        <v>12</v>
      </c>
      <c r="G103" s="92">
        <f t="shared" ref="G103:J103" si="35">G104</f>
        <v>153000</v>
      </c>
      <c r="H103" s="92">
        <f t="shared" si="35"/>
        <v>153000</v>
      </c>
      <c r="I103" s="92">
        <f t="shared" si="35"/>
        <v>60964.2</v>
      </c>
      <c r="J103" s="93">
        <f t="shared" si="35"/>
        <v>60964.2</v>
      </c>
      <c r="K103" s="112">
        <f t="shared" si="25"/>
        <v>39.845882352941175</v>
      </c>
    </row>
    <row r="104" spans="1:11" s="56" customFormat="1" ht="32.25" customHeight="1" x14ac:dyDescent="0.25">
      <c r="A104" s="155" t="s">
        <v>13</v>
      </c>
      <c r="B104" s="155"/>
      <c r="C104" s="35" t="s">
        <v>143</v>
      </c>
      <c r="D104" s="54" t="s">
        <v>599</v>
      </c>
      <c r="E104" s="35" t="s">
        <v>600</v>
      </c>
      <c r="F104" s="36" t="s">
        <v>70</v>
      </c>
      <c r="G104" s="92">
        <f>117512+35488</f>
        <v>153000</v>
      </c>
      <c r="H104" s="92">
        <f>G104</f>
        <v>153000</v>
      </c>
      <c r="I104" s="92">
        <v>60964.2</v>
      </c>
      <c r="J104" s="93">
        <f>I104</f>
        <v>60964.2</v>
      </c>
      <c r="K104" s="112">
        <f t="shared" si="25"/>
        <v>39.845882352941175</v>
      </c>
    </row>
    <row r="105" spans="1:11" s="56" customFormat="1" ht="105" customHeight="1" x14ac:dyDescent="0.25">
      <c r="A105" s="155" t="s">
        <v>514</v>
      </c>
      <c r="B105" s="155"/>
      <c r="C105" s="35" t="s">
        <v>143</v>
      </c>
      <c r="D105" s="54" t="s">
        <v>503</v>
      </c>
      <c r="E105" s="35" t="s">
        <v>513</v>
      </c>
      <c r="F105" s="55"/>
      <c r="G105" s="92">
        <f>G106</f>
        <v>365000</v>
      </c>
      <c r="H105" s="92">
        <f t="shared" ref="H105:J105" si="36">H106</f>
        <v>365000</v>
      </c>
      <c r="I105" s="92">
        <f>I106</f>
        <v>243000</v>
      </c>
      <c r="J105" s="93">
        <f t="shared" si="36"/>
        <v>243000</v>
      </c>
      <c r="K105" s="112">
        <f t="shared" si="25"/>
        <v>66.575342465753423</v>
      </c>
    </row>
    <row r="106" spans="1:11" s="56" customFormat="1" ht="60" customHeight="1" x14ac:dyDescent="0.25">
      <c r="A106" s="155" t="s">
        <v>11</v>
      </c>
      <c r="B106" s="155"/>
      <c r="C106" s="35" t="s">
        <v>143</v>
      </c>
      <c r="D106" s="54" t="s">
        <v>503</v>
      </c>
      <c r="E106" s="35" t="s">
        <v>513</v>
      </c>
      <c r="F106" s="36" t="s">
        <v>12</v>
      </c>
      <c r="G106" s="92">
        <f t="shared" ref="G106:J106" si="37">G107</f>
        <v>365000</v>
      </c>
      <c r="H106" s="92">
        <f t="shared" si="37"/>
        <v>365000</v>
      </c>
      <c r="I106" s="92">
        <f t="shared" si="37"/>
        <v>243000</v>
      </c>
      <c r="J106" s="93">
        <f t="shared" si="37"/>
        <v>243000</v>
      </c>
      <c r="K106" s="112">
        <f t="shared" si="25"/>
        <v>66.575342465753423</v>
      </c>
    </row>
    <row r="107" spans="1:11" s="56" customFormat="1" ht="32.25" customHeight="1" x14ac:dyDescent="0.25">
      <c r="A107" s="155" t="s">
        <v>13</v>
      </c>
      <c r="B107" s="155"/>
      <c r="C107" s="35" t="s">
        <v>143</v>
      </c>
      <c r="D107" s="54" t="s">
        <v>503</v>
      </c>
      <c r="E107" s="35" t="s">
        <v>513</v>
      </c>
      <c r="F107" s="36" t="s">
        <v>70</v>
      </c>
      <c r="G107" s="92">
        <f>243000+122000</f>
        <v>365000</v>
      </c>
      <c r="H107" s="92">
        <f>G107</f>
        <v>365000</v>
      </c>
      <c r="I107" s="92">
        <v>243000</v>
      </c>
      <c r="J107" s="93">
        <f>I107</f>
        <v>243000</v>
      </c>
      <c r="K107" s="112">
        <f t="shared" si="25"/>
        <v>66.575342465753423</v>
      </c>
    </row>
    <row r="108" spans="1:11" s="3" customFormat="1" ht="58.5" customHeight="1" x14ac:dyDescent="0.25">
      <c r="A108" s="156" t="s">
        <v>517</v>
      </c>
      <c r="B108" s="157"/>
      <c r="C108" s="57"/>
      <c r="D108" s="58"/>
      <c r="E108" s="59" t="s">
        <v>515</v>
      </c>
      <c r="F108" s="60"/>
      <c r="G108" s="94">
        <f>G109+G111+G113</f>
        <v>1319000</v>
      </c>
      <c r="H108" s="94">
        <f t="shared" ref="H108" si="38">H109+H111+H113</f>
        <v>1319000</v>
      </c>
      <c r="I108" s="94">
        <f>I109+I111+I113</f>
        <v>1092786.0499999998</v>
      </c>
      <c r="J108" s="95">
        <f t="shared" ref="J108" si="39">J109+J111+J113</f>
        <v>1092786.0499999998</v>
      </c>
      <c r="K108" s="112">
        <f t="shared" si="25"/>
        <v>82.849586808188008</v>
      </c>
    </row>
    <row r="109" spans="1:11" s="3" customFormat="1" ht="60" customHeight="1" x14ac:dyDescent="0.25">
      <c r="A109" s="135" t="s">
        <v>11</v>
      </c>
      <c r="B109" s="136"/>
      <c r="C109" s="18" t="s">
        <v>141</v>
      </c>
      <c r="D109" s="19" t="s">
        <v>516</v>
      </c>
      <c r="E109" s="16" t="s">
        <v>515</v>
      </c>
      <c r="F109" s="17" t="s">
        <v>12</v>
      </c>
      <c r="G109" s="82">
        <f t="shared" ref="G109:J113" si="40">G110</f>
        <v>382000</v>
      </c>
      <c r="H109" s="82">
        <f t="shared" si="40"/>
        <v>382000</v>
      </c>
      <c r="I109" s="82">
        <f t="shared" si="40"/>
        <v>301753.49</v>
      </c>
      <c r="J109" s="83">
        <f t="shared" si="40"/>
        <v>301753.49</v>
      </c>
      <c r="K109" s="112">
        <f t="shared" si="25"/>
        <v>78.993060209424087</v>
      </c>
    </row>
    <row r="110" spans="1:11" s="3" customFormat="1" ht="32.25" customHeight="1" x14ac:dyDescent="0.25">
      <c r="A110" s="135" t="s">
        <v>13</v>
      </c>
      <c r="B110" s="136"/>
      <c r="C110" s="18" t="s">
        <v>141</v>
      </c>
      <c r="D110" s="19" t="s">
        <v>516</v>
      </c>
      <c r="E110" s="16" t="s">
        <v>515</v>
      </c>
      <c r="F110" s="17" t="s">
        <v>70</v>
      </c>
      <c r="G110" s="82">
        <f>625000-229000-14000</f>
        <v>382000</v>
      </c>
      <c r="H110" s="82">
        <f>G110</f>
        <v>382000</v>
      </c>
      <c r="I110" s="82">
        <v>301753.49</v>
      </c>
      <c r="J110" s="83">
        <f>I110</f>
        <v>301753.49</v>
      </c>
      <c r="K110" s="112">
        <f t="shared" si="25"/>
        <v>78.993060209424087</v>
      </c>
    </row>
    <row r="111" spans="1:11" s="3" customFormat="1" ht="60" customHeight="1" x14ac:dyDescent="0.25">
      <c r="A111" s="135" t="s">
        <v>11</v>
      </c>
      <c r="B111" s="136"/>
      <c r="C111" s="18" t="s">
        <v>141</v>
      </c>
      <c r="D111" s="19" t="s">
        <v>516</v>
      </c>
      <c r="E111" s="16" t="s">
        <v>515</v>
      </c>
      <c r="F111" s="17" t="s">
        <v>12</v>
      </c>
      <c r="G111" s="82">
        <f t="shared" si="40"/>
        <v>104000</v>
      </c>
      <c r="H111" s="82">
        <f t="shared" si="40"/>
        <v>104000</v>
      </c>
      <c r="I111" s="82">
        <f t="shared" si="40"/>
        <v>74407.62</v>
      </c>
      <c r="J111" s="83">
        <f t="shared" si="40"/>
        <v>74407.62</v>
      </c>
      <c r="K111" s="112">
        <f t="shared" si="25"/>
        <v>71.545788461538464</v>
      </c>
    </row>
    <row r="112" spans="1:11" s="3" customFormat="1" ht="39.75" customHeight="1" x14ac:dyDescent="0.25">
      <c r="A112" s="135" t="s">
        <v>13</v>
      </c>
      <c r="B112" s="136"/>
      <c r="C112" s="18" t="s">
        <v>141</v>
      </c>
      <c r="D112" s="19" t="s">
        <v>516</v>
      </c>
      <c r="E112" s="16" t="s">
        <v>515</v>
      </c>
      <c r="F112" s="17" t="s">
        <v>70</v>
      </c>
      <c r="G112" s="82">
        <f>117000-13000</f>
        <v>104000</v>
      </c>
      <c r="H112" s="82">
        <f>G112</f>
        <v>104000</v>
      </c>
      <c r="I112" s="82">
        <v>74407.62</v>
      </c>
      <c r="J112" s="83">
        <f>I112</f>
        <v>74407.62</v>
      </c>
      <c r="K112" s="112">
        <f t="shared" si="25"/>
        <v>71.545788461538464</v>
      </c>
    </row>
    <row r="113" spans="1:14" s="3" customFormat="1" ht="60" customHeight="1" x14ac:dyDescent="0.25">
      <c r="A113" s="135" t="s">
        <v>11</v>
      </c>
      <c r="B113" s="136"/>
      <c r="C113" s="18" t="s">
        <v>143</v>
      </c>
      <c r="D113" s="19" t="s">
        <v>516</v>
      </c>
      <c r="E113" s="16" t="s">
        <v>515</v>
      </c>
      <c r="F113" s="17" t="s">
        <v>12</v>
      </c>
      <c r="G113" s="82">
        <f t="shared" si="40"/>
        <v>833000</v>
      </c>
      <c r="H113" s="82">
        <f t="shared" si="40"/>
        <v>833000</v>
      </c>
      <c r="I113" s="82">
        <f t="shared" si="40"/>
        <v>716624.94</v>
      </c>
      <c r="J113" s="83">
        <f t="shared" si="40"/>
        <v>716624.94</v>
      </c>
      <c r="K113" s="112">
        <f t="shared" si="25"/>
        <v>86.02940456182472</v>
      </c>
    </row>
    <row r="114" spans="1:14" s="3" customFormat="1" ht="39.75" customHeight="1" x14ac:dyDescent="0.25">
      <c r="A114" s="135" t="s">
        <v>13</v>
      </c>
      <c r="B114" s="136"/>
      <c r="C114" s="18" t="s">
        <v>143</v>
      </c>
      <c r="D114" s="19" t="s">
        <v>516</v>
      </c>
      <c r="E114" s="16" t="s">
        <v>515</v>
      </c>
      <c r="F114" s="17" t="s">
        <v>70</v>
      </c>
      <c r="G114" s="82">
        <f>1250000-417000</f>
        <v>833000</v>
      </c>
      <c r="H114" s="82">
        <f>G114</f>
        <v>833000</v>
      </c>
      <c r="I114" s="82">
        <v>716624.94</v>
      </c>
      <c r="J114" s="83">
        <f>I114</f>
        <v>716624.94</v>
      </c>
      <c r="K114" s="112">
        <f t="shared" si="25"/>
        <v>86.02940456182472</v>
      </c>
    </row>
    <row r="115" spans="1:14" s="3" customFormat="1" ht="54" customHeight="1" x14ac:dyDescent="0.25">
      <c r="A115" s="135" t="s">
        <v>519</v>
      </c>
      <c r="B115" s="136"/>
      <c r="C115" s="18" t="s">
        <v>143</v>
      </c>
      <c r="D115" s="19" t="s">
        <v>502</v>
      </c>
      <c r="E115" s="16" t="s">
        <v>518</v>
      </c>
      <c r="F115" s="20"/>
      <c r="G115" s="82">
        <f t="shared" ref="G115:J116" si="41">G116</f>
        <v>1466000</v>
      </c>
      <c r="H115" s="82">
        <f t="shared" si="41"/>
        <v>0</v>
      </c>
      <c r="I115" s="82">
        <f t="shared" si="41"/>
        <v>1224963.8400000001</v>
      </c>
      <c r="J115" s="83">
        <f t="shared" si="41"/>
        <v>0</v>
      </c>
      <c r="K115" s="112">
        <f t="shared" si="25"/>
        <v>83.558242837653481</v>
      </c>
    </row>
    <row r="116" spans="1:14" s="3" customFormat="1" ht="23.25" customHeight="1" x14ac:dyDescent="0.25">
      <c r="A116" s="135" t="s">
        <v>20</v>
      </c>
      <c r="B116" s="136"/>
      <c r="C116" s="18" t="s">
        <v>143</v>
      </c>
      <c r="D116" s="19" t="s">
        <v>502</v>
      </c>
      <c r="E116" s="16" t="s">
        <v>518</v>
      </c>
      <c r="F116" s="17" t="s">
        <v>21</v>
      </c>
      <c r="G116" s="82">
        <f t="shared" si="41"/>
        <v>1466000</v>
      </c>
      <c r="H116" s="82">
        <f t="shared" si="41"/>
        <v>0</v>
      </c>
      <c r="I116" s="82">
        <f t="shared" si="41"/>
        <v>1224963.8400000001</v>
      </c>
      <c r="J116" s="83">
        <f t="shared" si="41"/>
        <v>0</v>
      </c>
      <c r="K116" s="112">
        <f t="shared" si="25"/>
        <v>83.558242837653481</v>
      </c>
    </row>
    <row r="117" spans="1:14" s="3" customFormat="1" ht="23.25" customHeight="1" x14ac:dyDescent="0.25">
      <c r="A117" s="135" t="s">
        <v>22</v>
      </c>
      <c r="B117" s="136"/>
      <c r="C117" s="18" t="s">
        <v>143</v>
      </c>
      <c r="D117" s="19" t="s">
        <v>502</v>
      </c>
      <c r="E117" s="16" t="s">
        <v>518</v>
      </c>
      <c r="F117" s="17" t="s">
        <v>23</v>
      </c>
      <c r="G117" s="82">
        <v>1466000</v>
      </c>
      <c r="H117" s="82">
        <v>0</v>
      </c>
      <c r="I117" s="82">
        <v>1224963.8400000001</v>
      </c>
      <c r="J117" s="83">
        <v>0</v>
      </c>
      <c r="K117" s="112">
        <f t="shared" si="25"/>
        <v>83.558242837653481</v>
      </c>
    </row>
    <row r="118" spans="1:14" s="7" customFormat="1" ht="86.25" customHeight="1" x14ac:dyDescent="0.25">
      <c r="A118" s="135" t="s">
        <v>210</v>
      </c>
      <c r="B118" s="136"/>
      <c r="C118" s="18"/>
      <c r="D118" s="19" t="s">
        <v>53</v>
      </c>
      <c r="E118" s="16" t="s">
        <v>213</v>
      </c>
      <c r="F118" s="20"/>
      <c r="G118" s="82">
        <f>G119+G124</f>
        <v>1833313.83</v>
      </c>
      <c r="H118" s="82">
        <f t="shared" ref="H118:J118" si="42">H119+H124</f>
        <v>1679500</v>
      </c>
      <c r="I118" s="82">
        <f>I119+I124</f>
        <v>1478171.68</v>
      </c>
      <c r="J118" s="83">
        <f t="shared" si="42"/>
        <v>1347891.72</v>
      </c>
      <c r="K118" s="112">
        <f t="shared" si="25"/>
        <v>80.628403921438803</v>
      </c>
    </row>
    <row r="119" spans="1:14" s="3" customFormat="1" ht="60.75" customHeight="1" x14ac:dyDescent="0.25">
      <c r="A119" s="135" t="s">
        <v>211</v>
      </c>
      <c r="B119" s="136"/>
      <c r="C119" s="18" t="s">
        <v>143</v>
      </c>
      <c r="D119" s="19" t="s">
        <v>546</v>
      </c>
      <c r="E119" s="16" t="s">
        <v>212</v>
      </c>
      <c r="F119" s="20"/>
      <c r="G119" s="82">
        <f>G120+G122</f>
        <v>1538313.83</v>
      </c>
      <c r="H119" s="82">
        <f t="shared" ref="H119:J119" si="43">H120+H122</f>
        <v>1384500</v>
      </c>
      <c r="I119" s="82">
        <f>I120+I122</f>
        <v>1302799.68</v>
      </c>
      <c r="J119" s="83">
        <f t="shared" si="43"/>
        <v>1172519.72</v>
      </c>
      <c r="K119" s="112">
        <f t="shared" si="25"/>
        <v>84.690110339838782</v>
      </c>
      <c r="M119" s="49"/>
      <c r="N119" s="49"/>
    </row>
    <row r="120" spans="1:14" s="3" customFormat="1" ht="23.25" customHeight="1" x14ac:dyDescent="0.25">
      <c r="A120" s="135" t="s">
        <v>20</v>
      </c>
      <c r="B120" s="136"/>
      <c r="C120" s="18" t="s">
        <v>143</v>
      </c>
      <c r="D120" s="19" t="s">
        <v>546</v>
      </c>
      <c r="E120" s="16" t="s">
        <v>212</v>
      </c>
      <c r="F120" s="17" t="s">
        <v>21</v>
      </c>
      <c r="G120" s="82">
        <f t="shared" ref="G120:J122" si="44">G121</f>
        <v>1264991.43</v>
      </c>
      <c r="H120" s="82">
        <f t="shared" si="44"/>
        <v>1138500</v>
      </c>
      <c r="I120" s="82">
        <f t="shared" si="44"/>
        <v>1264914.28</v>
      </c>
      <c r="J120" s="83">
        <f t="shared" si="44"/>
        <v>1138422.8599999999</v>
      </c>
      <c r="K120" s="112">
        <f t="shared" si="25"/>
        <v>99.993901144452821</v>
      </c>
      <c r="M120" s="49"/>
      <c r="N120" s="49"/>
    </row>
    <row r="121" spans="1:14" s="3" customFormat="1" ht="23.25" customHeight="1" x14ac:dyDescent="0.25">
      <c r="A121" s="135" t="s">
        <v>22</v>
      </c>
      <c r="B121" s="136"/>
      <c r="C121" s="18" t="s">
        <v>143</v>
      </c>
      <c r="D121" s="19" t="s">
        <v>546</v>
      </c>
      <c r="E121" s="16" t="s">
        <v>212</v>
      </c>
      <c r="F121" s="17" t="s">
        <v>23</v>
      </c>
      <c r="G121" s="82">
        <f>897646.48+571253.52+163210-367118.57</f>
        <v>1264991.43</v>
      </c>
      <c r="H121" s="82">
        <f>897646.48+571253.52-330400</f>
        <v>1138500</v>
      </c>
      <c r="I121" s="82">
        <f>126491.42+695702.86+442720</f>
        <v>1264914.28</v>
      </c>
      <c r="J121" s="83">
        <f>695702.86+442720</f>
        <v>1138422.8599999999</v>
      </c>
      <c r="K121" s="112">
        <f t="shared" si="25"/>
        <v>99.993901144452821</v>
      </c>
      <c r="M121" s="49"/>
      <c r="N121" s="49"/>
    </row>
    <row r="122" spans="1:14" s="3" customFormat="1" ht="23.25" customHeight="1" x14ac:dyDescent="0.25">
      <c r="A122" s="135" t="s">
        <v>20</v>
      </c>
      <c r="B122" s="136"/>
      <c r="C122" s="18" t="s">
        <v>143</v>
      </c>
      <c r="D122" s="19" t="s">
        <v>576</v>
      </c>
      <c r="E122" s="16" t="s">
        <v>212</v>
      </c>
      <c r="F122" s="17" t="s">
        <v>21</v>
      </c>
      <c r="G122" s="82">
        <f t="shared" si="44"/>
        <v>273322.40000000002</v>
      </c>
      <c r="H122" s="82">
        <f t="shared" si="44"/>
        <v>246000</v>
      </c>
      <c r="I122" s="82">
        <f t="shared" si="44"/>
        <v>37885.4</v>
      </c>
      <c r="J122" s="83">
        <f t="shared" si="44"/>
        <v>34096.86</v>
      </c>
      <c r="K122" s="112">
        <f t="shared" si="25"/>
        <v>13.861066637787461</v>
      </c>
      <c r="N122" s="49"/>
    </row>
    <row r="123" spans="1:14" s="3" customFormat="1" ht="23.25" customHeight="1" x14ac:dyDescent="0.25">
      <c r="A123" s="135" t="s">
        <v>22</v>
      </c>
      <c r="B123" s="136"/>
      <c r="C123" s="18" t="s">
        <v>143</v>
      </c>
      <c r="D123" s="19" t="s">
        <v>576</v>
      </c>
      <c r="E123" s="16" t="s">
        <v>212</v>
      </c>
      <c r="F123" s="17" t="s">
        <v>23</v>
      </c>
      <c r="G123" s="82">
        <f>27322.4+245901.6+98.4</f>
        <v>273322.40000000002</v>
      </c>
      <c r="H123" s="82">
        <f>245901.6+98.4</f>
        <v>246000</v>
      </c>
      <c r="I123" s="82">
        <f>3788.54+34096.86</f>
        <v>37885.4</v>
      </c>
      <c r="J123" s="83">
        <v>34096.86</v>
      </c>
      <c r="K123" s="112">
        <f t="shared" si="25"/>
        <v>13.861066637787461</v>
      </c>
      <c r="N123" s="49"/>
    </row>
    <row r="124" spans="1:14" s="3" customFormat="1" ht="77.25" customHeight="1" x14ac:dyDescent="0.25">
      <c r="A124" s="135" t="s">
        <v>455</v>
      </c>
      <c r="B124" s="136"/>
      <c r="C124" s="18" t="s">
        <v>141</v>
      </c>
      <c r="D124" s="19" t="s">
        <v>473</v>
      </c>
      <c r="E124" s="16" t="s">
        <v>452</v>
      </c>
      <c r="F124" s="20"/>
      <c r="G124" s="96">
        <f>G125</f>
        <v>295000</v>
      </c>
      <c r="H124" s="96">
        <f t="shared" ref="H124:J124" si="45">H125</f>
        <v>295000</v>
      </c>
      <c r="I124" s="96">
        <f>I125</f>
        <v>175372</v>
      </c>
      <c r="J124" s="97">
        <f t="shared" si="45"/>
        <v>175372</v>
      </c>
      <c r="K124" s="112">
        <f t="shared" si="25"/>
        <v>59.448135593220343</v>
      </c>
    </row>
    <row r="125" spans="1:14" s="3" customFormat="1" ht="31.5" customHeight="1" x14ac:dyDescent="0.25">
      <c r="A125" s="135" t="s">
        <v>20</v>
      </c>
      <c r="B125" s="136"/>
      <c r="C125" s="18" t="s">
        <v>141</v>
      </c>
      <c r="D125" s="19" t="s">
        <v>473</v>
      </c>
      <c r="E125" s="16" t="s">
        <v>452</v>
      </c>
      <c r="F125" s="17" t="s">
        <v>21</v>
      </c>
      <c r="G125" s="82">
        <f>G126</f>
        <v>295000</v>
      </c>
      <c r="H125" s="82">
        <f>H126</f>
        <v>295000</v>
      </c>
      <c r="I125" s="82">
        <f>I126</f>
        <v>175372</v>
      </c>
      <c r="J125" s="83">
        <f>J126</f>
        <v>175372</v>
      </c>
      <c r="K125" s="112">
        <f t="shared" si="25"/>
        <v>59.448135593220343</v>
      </c>
    </row>
    <row r="126" spans="1:14" s="3" customFormat="1" ht="27" customHeight="1" x14ac:dyDescent="0.25">
      <c r="A126" s="135" t="s">
        <v>22</v>
      </c>
      <c r="B126" s="136"/>
      <c r="C126" s="18" t="s">
        <v>141</v>
      </c>
      <c r="D126" s="19" t="s">
        <v>473</v>
      </c>
      <c r="E126" s="16" t="s">
        <v>452</v>
      </c>
      <c r="F126" s="17" t="s">
        <v>23</v>
      </c>
      <c r="G126" s="82">
        <v>295000</v>
      </c>
      <c r="H126" s="82">
        <f>G126</f>
        <v>295000</v>
      </c>
      <c r="I126" s="82">
        <v>175372</v>
      </c>
      <c r="J126" s="83">
        <f>I126</f>
        <v>175372</v>
      </c>
      <c r="K126" s="112">
        <f t="shared" si="25"/>
        <v>59.448135593220343</v>
      </c>
    </row>
    <row r="127" spans="1:14" s="7" customFormat="1" ht="42.75" customHeight="1" x14ac:dyDescent="0.25">
      <c r="A127" s="135" t="s">
        <v>384</v>
      </c>
      <c r="B127" s="136"/>
      <c r="C127" s="18"/>
      <c r="D127" s="19" t="s">
        <v>386</v>
      </c>
      <c r="E127" s="16" t="s">
        <v>387</v>
      </c>
      <c r="F127" s="17"/>
      <c r="G127" s="82">
        <f>G128</f>
        <v>300000</v>
      </c>
      <c r="H127" s="82"/>
      <c r="I127" s="82">
        <f>I128</f>
        <v>300000</v>
      </c>
      <c r="J127" s="83"/>
      <c r="K127" s="112">
        <f t="shared" si="25"/>
        <v>100</v>
      </c>
    </row>
    <row r="128" spans="1:14" s="3" customFormat="1" ht="56.25" customHeight="1" x14ac:dyDescent="0.25">
      <c r="A128" s="135" t="s">
        <v>385</v>
      </c>
      <c r="B128" s="136"/>
      <c r="C128" s="18" t="s">
        <v>143</v>
      </c>
      <c r="D128" s="19" t="s">
        <v>402</v>
      </c>
      <c r="E128" s="16" t="s">
        <v>388</v>
      </c>
      <c r="F128" s="20"/>
      <c r="G128" s="82">
        <f t="shared" ref="G128:I128" si="46">G129</f>
        <v>300000</v>
      </c>
      <c r="H128" s="82"/>
      <c r="I128" s="82">
        <f t="shared" si="46"/>
        <v>300000</v>
      </c>
      <c r="J128" s="83"/>
      <c r="K128" s="112">
        <f t="shared" si="25"/>
        <v>100</v>
      </c>
    </row>
    <row r="129" spans="1:11" s="3" customFormat="1" ht="27.75" customHeight="1" x14ac:dyDescent="0.25">
      <c r="A129" s="135" t="s">
        <v>20</v>
      </c>
      <c r="B129" s="136"/>
      <c r="C129" s="18" t="s">
        <v>143</v>
      </c>
      <c r="D129" s="19" t="s">
        <v>402</v>
      </c>
      <c r="E129" s="16" t="s">
        <v>388</v>
      </c>
      <c r="F129" s="17" t="s">
        <v>21</v>
      </c>
      <c r="G129" s="82">
        <f>G130</f>
        <v>300000</v>
      </c>
      <c r="H129" s="82"/>
      <c r="I129" s="82">
        <f>I130</f>
        <v>300000</v>
      </c>
      <c r="J129" s="83"/>
      <c r="K129" s="112">
        <f t="shared" si="25"/>
        <v>100</v>
      </c>
    </row>
    <row r="130" spans="1:11" s="3" customFormat="1" ht="29.25" customHeight="1" x14ac:dyDescent="0.25">
      <c r="A130" s="135" t="s">
        <v>22</v>
      </c>
      <c r="B130" s="136"/>
      <c r="C130" s="18" t="s">
        <v>143</v>
      </c>
      <c r="D130" s="19" t="s">
        <v>402</v>
      </c>
      <c r="E130" s="16" t="s">
        <v>388</v>
      </c>
      <c r="F130" s="17" t="s">
        <v>23</v>
      </c>
      <c r="G130" s="82">
        <f>450000-101765-48235</f>
        <v>300000</v>
      </c>
      <c r="H130" s="82"/>
      <c r="I130" s="82">
        <f>450000-101765-48235</f>
        <v>300000</v>
      </c>
      <c r="J130" s="83"/>
      <c r="K130" s="112">
        <f t="shared" si="25"/>
        <v>100</v>
      </c>
    </row>
    <row r="131" spans="1:11" s="3" customFormat="1" ht="76.5" customHeight="1" x14ac:dyDescent="0.25">
      <c r="A131" s="135" t="s">
        <v>463</v>
      </c>
      <c r="B131" s="136"/>
      <c r="C131" s="18" t="s">
        <v>143</v>
      </c>
      <c r="D131" s="19"/>
      <c r="E131" s="16" t="s">
        <v>464</v>
      </c>
      <c r="F131" s="17"/>
      <c r="G131" s="82">
        <f t="shared" ref="G131:J135" si="47">G132</f>
        <v>0</v>
      </c>
      <c r="H131" s="82">
        <f t="shared" si="47"/>
        <v>0</v>
      </c>
      <c r="I131" s="82">
        <f t="shared" si="47"/>
        <v>0</v>
      </c>
      <c r="J131" s="83">
        <f t="shared" si="47"/>
        <v>0</v>
      </c>
      <c r="K131" s="112">
        <v>0</v>
      </c>
    </row>
    <row r="132" spans="1:11" s="3" customFormat="1" ht="119.25" customHeight="1" x14ac:dyDescent="0.25">
      <c r="A132" s="135" t="s">
        <v>470</v>
      </c>
      <c r="B132" s="136"/>
      <c r="C132" s="18" t="s">
        <v>143</v>
      </c>
      <c r="D132" s="19" t="s">
        <v>468</v>
      </c>
      <c r="E132" s="16" t="s">
        <v>469</v>
      </c>
      <c r="F132" s="17"/>
      <c r="G132" s="82">
        <f>G133+G135</f>
        <v>0</v>
      </c>
      <c r="H132" s="82">
        <f t="shared" ref="H132:J132" si="48">H133+H135</f>
        <v>0</v>
      </c>
      <c r="I132" s="82">
        <f>I133+I135</f>
        <v>0</v>
      </c>
      <c r="J132" s="83">
        <f t="shared" si="48"/>
        <v>0</v>
      </c>
      <c r="K132" s="112">
        <v>0</v>
      </c>
    </row>
    <row r="133" spans="1:11" s="3" customFormat="1" ht="60" customHeight="1" x14ac:dyDescent="0.25">
      <c r="A133" s="135" t="s">
        <v>11</v>
      </c>
      <c r="B133" s="136"/>
      <c r="C133" s="18" t="s">
        <v>143</v>
      </c>
      <c r="D133" s="19" t="s">
        <v>468</v>
      </c>
      <c r="E133" s="16" t="s">
        <v>469</v>
      </c>
      <c r="F133" s="17" t="s">
        <v>12</v>
      </c>
      <c r="G133" s="82">
        <f t="shared" ref="G133:J133" si="49">G134</f>
        <v>0</v>
      </c>
      <c r="H133" s="82">
        <f t="shared" si="49"/>
        <v>0</v>
      </c>
      <c r="I133" s="82">
        <f t="shared" si="49"/>
        <v>0</v>
      </c>
      <c r="J133" s="83">
        <f t="shared" si="49"/>
        <v>0</v>
      </c>
      <c r="K133" s="112">
        <v>0</v>
      </c>
    </row>
    <row r="134" spans="1:11" s="3" customFormat="1" ht="15" customHeight="1" x14ac:dyDescent="0.25">
      <c r="A134" s="135" t="s">
        <v>69</v>
      </c>
      <c r="B134" s="136"/>
      <c r="C134" s="18" t="s">
        <v>143</v>
      </c>
      <c r="D134" s="19" t="s">
        <v>468</v>
      </c>
      <c r="E134" s="16" t="s">
        <v>469</v>
      </c>
      <c r="F134" s="17" t="s">
        <v>70</v>
      </c>
      <c r="G134" s="82">
        <v>0</v>
      </c>
      <c r="H134" s="82">
        <f>G134</f>
        <v>0</v>
      </c>
      <c r="I134" s="82">
        <v>0</v>
      </c>
      <c r="J134" s="83">
        <f>I134</f>
        <v>0</v>
      </c>
      <c r="K134" s="112">
        <v>0</v>
      </c>
    </row>
    <row r="135" spans="1:11" s="3" customFormat="1" ht="29.25" customHeight="1" x14ac:dyDescent="0.25">
      <c r="A135" s="135" t="s">
        <v>20</v>
      </c>
      <c r="B135" s="136"/>
      <c r="C135" s="18" t="s">
        <v>143</v>
      </c>
      <c r="D135" s="19" t="s">
        <v>468</v>
      </c>
      <c r="E135" s="16" t="s">
        <v>469</v>
      </c>
      <c r="F135" s="17" t="s">
        <v>21</v>
      </c>
      <c r="G135" s="82">
        <f t="shared" si="47"/>
        <v>0</v>
      </c>
      <c r="H135" s="82">
        <f t="shared" si="47"/>
        <v>0</v>
      </c>
      <c r="I135" s="82">
        <f t="shared" si="47"/>
        <v>0</v>
      </c>
      <c r="J135" s="83">
        <f t="shared" si="47"/>
        <v>0</v>
      </c>
      <c r="K135" s="112">
        <v>0</v>
      </c>
    </row>
    <row r="136" spans="1:11" s="3" customFormat="1" ht="29.25" customHeight="1" x14ac:dyDescent="0.25">
      <c r="A136" s="135" t="s">
        <v>22</v>
      </c>
      <c r="B136" s="136"/>
      <c r="C136" s="18" t="s">
        <v>143</v>
      </c>
      <c r="D136" s="19" t="s">
        <v>468</v>
      </c>
      <c r="E136" s="16" t="s">
        <v>469</v>
      </c>
      <c r="F136" s="17" t="s">
        <v>23</v>
      </c>
      <c r="G136" s="82">
        <v>0</v>
      </c>
      <c r="H136" s="82">
        <f>G136</f>
        <v>0</v>
      </c>
      <c r="I136" s="82">
        <v>0</v>
      </c>
      <c r="J136" s="83">
        <f>I136</f>
        <v>0</v>
      </c>
      <c r="K136" s="112">
        <v>0</v>
      </c>
    </row>
    <row r="137" spans="1:11" s="7" customFormat="1" ht="31.5" customHeight="1" x14ac:dyDescent="0.25">
      <c r="A137" s="135" t="s">
        <v>520</v>
      </c>
      <c r="B137" s="136"/>
      <c r="C137" s="18"/>
      <c r="D137" s="19" t="s">
        <v>523</v>
      </c>
      <c r="E137" s="16" t="s">
        <v>525</v>
      </c>
      <c r="F137" s="20"/>
      <c r="G137" s="82">
        <f>G138+G144+G141</f>
        <v>2323471.66</v>
      </c>
      <c r="H137" s="82">
        <f t="shared" ref="H137:J137" si="50">H138+H144+H141</f>
        <v>2323471.66</v>
      </c>
      <c r="I137" s="82">
        <f>I138+I144+I141</f>
        <v>2315504.3200000003</v>
      </c>
      <c r="J137" s="83">
        <f t="shared" si="50"/>
        <v>2315504.3200000003</v>
      </c>
      <c r="K137" s="112">
        <f t="shared" si="25"/>
        <v>99.657093299773663</v>
      </c>
    </row>
    <row r="138" spans="1:11" s="3" customFormat="1" ht="234" customHeight="1" x14ac:dyDescent="0.25">
      <c r="A138" s="135" t="s">
        <v>521</v>
      </c>
      <c r="B138" s="136"/>
      <c r="C138" s="18" t="s">
        <v>143</v>
      </c>
      <c r="D138" s="19" t="s">
        <v>522</v>
      </c>
      <c r="E138" s="16" t="s">
        <v>524</v>
      </c>
      <c r="F138" s="20"/>
      <c r="G138" s="82">
        <f t="shared" ref="G138:J139" si="51">G139</f>
        <v>420136.66</v>
      </c>
      <c r="H138" s="82">
        <f t="shared" si="51"/>
        <v>420136.66</v>
      </c>
      <c r="I138" s="82">
        <f t="shared" si="51"/>
        <v>420136.66000000003</v>
      </c>
      <c r="J138" s="83">
        <f t="shared" si="51"/>
        <v>420136.66000000003</v>
      </c>
      <c r="K138" s="112">
        <f t="shared" si="25"/>
        <v>100.00000000000003</v>
      </c>
    </row>
    <row r="139" spans="1:11" s="3" customFormat="1" ht="67.5" customHeight="1" x14ac:dyDescent="0.25">
      <c r="A139" s="135" t="s">
        <v>11</v>
      </c>
      <c r="B139" s="136"/>
      <c r="C139" s="18" t="s">
        <v>143</v>
      </c>
      <c r="D139" s="19" t="s">
        <v>522</v>
      </c>
      <c r="E139" s="16" t="s">
        <v>524</v>
      </c>
      <c r="F139" s="17">
        <v>100</v>
      </c>
      <c r="G139" s="82">
        <f t="shared" si="51"/>
        <v>420136.66</v>
      </c>
      <c r="H139" s="82">
        <f t="shared" si="51"/>
        <v>420136.66</v>
      </c>
      <c r="I139" s="82">
        <f t="shared" si="51"/>
        <v>420136.66000000003</v>
      </c>
      <c r="J139" s="83">
        <f t="shared" si="51"/>
        <v>420136.66000000003</v>
      </c>
      <c r="K139" s="112">
        <f t="shared" si="25"/>
        <v>100.00000000000003</v>
      </c>
    </row>
    <row r="140" spans="1:11" s="3" customFormat="1" ht="27.75" customHeight="1" x14ac:dyDescent="0.25">
      <c r="A140" s="135" t="s">
        <v>69</v>
      </c>
      <c r="B140" s="136"/>
      <c r="C140" s="18" t="s">
        <v>143</v>
      </c>
      <c r="D140" s="19" t="s">
        <v>522</v>
      </c>
      <c r="E140" s="16" t="s">
        <v>524</v>
      </c>
      <c r="F140" s="17">
        <v>110</v>
      </c>
      <c r="G140" s="82">
        <f>418000+3000-863.34</f>
        <v>420136.66</v>
      </c>
      <c r="H140" s="82">
        <f>G140</f>
        <v>420136.66</v>
      </c>
      <c r="I140" s="82">
        <f>310901.13+109235.53</f>
        <v>420136.66000000003</v>
      </c>
      <c r="J140" s="83">
        <f>I140</f>
        <v>420136.66000000003</v>
      </c>
      <c r="K140" s="112">
        <f t="shared" si="25"/>
        <v>100.00000000000003</v>
      </c>
    </row>
    <row r="141" spans="1:11" s="3" customFormat="1" ht="73.5" customHeight="1" x14ac:dyDescent="0.25">
      <c r="A141" s="135" t="s">
        <v>551</v>
      </c>
      <c r="B141" s="136"/>
      <c r="C141" s="18" t="s">
        <v>143</v>
      </c>
      <c r="D141" s="19" t="s">
        <v>549</v>
      </c>
      <c r="E141" s="16" t="s">
        <v>550</v>
      </c>
      <c r="F141" s="61"/>
      <c r="G141" s="82">
        <f t="shared" ref="G141:J142" si="52">G142</f>
        <v>75335</v>
      </c>
      <c r="H141" s="82">
        <f t="shared" si="52"/>
        <v>75335</v>
      </c>
      <c r="I141" s="82">
        <f t="shared" si="52"/>
        <v>72567.66</v>
      </c>
      <c r="J141" s="83">
        <f t="shared" si="52"/>
        <v>72567.66</v>
      </c>
      <c r="K141" s="112">
        <f t="shared" si="25"/>
        <v>96.326621092453706</v>
      </c>
    </row>
    <row r="142" spans="1:11" s="3" customFormat="1" ht="60" customHeight="1" x14ac:dyDescent="0.25">
      <c r="A142" s="135" t="s">
        <v>11</v>
      </c>
      <c r="B142" s="136"/>
      <c r="C142" s="18" t="s">
        <v>143</v>
      </c>
      <c r="D142" s="19" t="s">
        <v>549</v>
      </c>
      <c r="E142" s="16" t="s">
        <v>550</v>
      </c>
      <c r="F142" s="17" t="s">
        <v>12</v>
      </c>
      <c r="G142" s="82">
        <f t="shared" si="52"/>
        <v>75335</v>
      </c>
      <c r="H142" s="82">
        <f t="shared" si="52"/>
        <v>75335</v>
      </c>
      <c r="I142" s="82">
        <f t="shared" si="52"/>
        <v>72567.66</v>
      </c>
      <c r="J142" s="83">
        <f t="shared" si="52"/>
        <v>72567.66</v>
      </c>
      <c r="K142" s="112">
        <f t="shared" si="25"/>
        <v>96.326621092453706</v>
      </c>
    </row>
    <row r="143" spans="1:11" s="3" customFormat="1" ht="15" customHeight="1" x14ac:dyDescent="0.25">
      <c r="A143" s="135" t="s">
        <v>69</v>
      </c>
      <c r="B143" s="136"/>
      <c r="C143" s="18" t="s">
        <v>143</v>
      </c>
      <c r="D143" s="19" t="s">
        <v>549</v>
      </c>
      <c r="E143" s="16" t="s">
        <v>550</v>
      </c>
      <c r="F143" s="17" t="s">
        <v>70</v>
      </c>
      <c r="G143" s="82">
        <f>78120-2785</f>
        <v>75335</v>
      </c>
      <c r="H143" s="82">
        <f>G143</f>
        <v>75335</v>
      </c>
      <c r="I143" s="82">
        <v>72567.66</v>
      </c>
      <c r="J143" s="83">
        <f>I143</f>
        <v>72567.66</v>
      </c>
      <c r="K143" s="112">
        <f t="shared" si="25"/>
        <v>96.326621092453706</v>
      </c>
    </row>
    <row r="144" spans="1:11" s="62" customFormat="1" ht="105" customHeight="1" x14ac:dyDescent="0.25">
      <c r="A144" s="151" t="s">
        <v>526</v>
      </c>
      <c r="B144" s="152"/>
      <c r="C144" s="18" t="s">
        <v>143</v>
      </c>
      <c r="D144" s="19" t="s">
        <v>528</v>
      </c>
      <c r="E144" s="16" t="s">
        <v>527</v>
      </c>
      <c r="F144" s="20"/>
      <c r="G144" s="82">
        <f>G145</f>
        <v>1828000</v>
      </c>
      <c r="H144" s="82">
        <f t="shared" ref="H144:J144" si="53">H145</f>
        <v>1828000</v>
      </c>
      <c r="I144" s="82">
        <f>I145</f>
        <v>1822800</v>
      </c>
      <c r="J144" s="83">
        <f t="shared" si="53"/>
        <v>1822800</v>
      </c>
      <c r="K144" s="112">
        <f t="shared" si="25"/>
        <v>99.715536105032825</v>
      </c>
    </row>
    <row r="145" spans="1:12" s="3" customFormat="1" ht="69" customHeight="1" x14ac:dyDescent="0.25">
      <c r="A145" s="135" t="s">
        <v>11</v>
      </c>
      <c r="B145" s="136"/>
      <c r="C145" s="18" t="s">
        <v>143</v>
      </c>
      <c r="D145" s="19" t="s">
        <v>528</v>
      </c>
      <c r="E145" s="16" t="s">
        <v>527</v>
      </c>
      <c r="F145" s="17" t="s">
        <v>12</v>
      </c>
      <c r="G145" s="82">
        <f>G146</f>
        <v>1828000</v>
      </c>
      <c r="H145" s="82">
        <f>H146</f>
        <v>1828000</v>
      </c>
      <c r="I145" s="82">
        <f>I146</f>
        <v>1822800</v>
      </c>
      <c r="J145" s="83">
        <f>J146</f>
        <v>1822800</v>
      </c>
      <c r="K145" s="112">
        <f t="shared" ref="K145:K208" si="54">I145/G145*100</f>
        <v>99.715536105032825</v>
      </c>
    </row>
    <row r="146" spans="1:12" s="3" customFormat="1" ht="31.5" customHeight="1" x14ac:dyDescent="0.25">
      <c r="A146" s="135" t="s">
        <v>69</v>
      </c>
      <c r="B146" s="136"/>
      <c r="C146" s="18" t="s">
        <v>143</v>
      </c>
      <c r="D146" s="19" t="s">
        <v>528</v>
      </c>
      <c r="E146" s="16" t="s">
        <v>527</v>
      </c>
      <c r="F146" s="17" t="s">
        <v>70</v>
      </c>
      <c r="G146" s="82">
        <f>1250000+625000-47000</f>
        <v>1828000</v>
      </c>
      <c r="H146" s="82">
        <f>G146</f>
        <v>1828000</v>
      </c>
      <c r="I146" s="82">
        <v>1822800</v>
      </c>
      <c r="J146" s="83">
        <f>I146</f>
        <v>1822800</v>
      </c>
      <c r="K146" s="112">
        <f t="shared" si="54"/>
        <v>99.715536105032825</v>
      </c>
    </row>
    <row r="147" spans="1:12" s="62" customFormat="1" ht="42.75" customHeight="1" x14ac:dyDescent="0.25">
      <c r="A147" s="146" t="s">
        <v>214</v>
      </c>
      <c r="B147" s="147"/>
      <c r="C147" s="63"/>
      <c r="D147" s="64" t="s">
        <v>55</v>
      </c>
      <c r="E147" s="65"/>
      <c r="F147" s="66"/>
      <c r="G147" s="84">
        <f>G148</f>
        <v>35000</v>
      </c>
      <c r="H147" s="84">
        <f t="shared" ref="H147:J147" si="55">H148</f>
        <v>35000</v>
      </c>
      <c r="I147" s="84">
        <f>I148</f>
        <v>23135.41</v>
      </c>
      <c r="J147" s="85">
        <f t="shared" si="55"/>
        <v>23135.41</v>
      </c>
      <c r="K147" s="112">
        <f t="shared" si="54"/>
        <v>66.101171428571419</v>
      </c>
    </row>
    <row r="148" spans="1:12" s="7" customFormat="1" ht="48" customHeight="1" x14ac:dyDescent="0.25">
      <c r="A148" s="135" t="s">
        <v>483</v>
      </c>
      <c r="B148" s="136"/>
      <c r="C148" s="18"/>
      <c r="D148" s="19" t="s">
        <v>485</v>
      </c>
      <c r="E148" s="16" t="s">
        <v>487</v>
      </c>
      <c r="F148" s="20"/>
      <c r="G148" s="82">
        <f t="shared" ref="G148:J150" si="56">G149</f>
        <v>35000</v>
      </c>
      <c r="H148" s="83">
        <f t="shared" si="56"/>
        <v>35000</v>
      </c>
      <c r="I148" s="82">
        <f t="shared" si="56"/>
        <v>23135.41</v>
      </c>
      <c r="J148" s="83">
        <f t="shared" si="56"/>
        <v>23135.41</v>
      </c>
      <c r="K148" s="112">
        <f t="shared" si="54"/>
        <v>66.101171428571419</v>
      </c>
    </row>
    <row r="149" spans="1:12" s="3" customFormat="1" ht="63.75" customHeight="1" x14ac:dyDescent="0.25">
      <c r="A149" s="135" t="s">
        <v>484</v>
      </c>
      <c r="B149" s="136"/>
      <c r="C149" s="18" t="s">
        <v>144</v>
      </c>
      <c r="D149" s="19" t="s">
        <v>486</v>
      </c>
      <c r="E149" s="16" t="s">
        <v>488</v>
      </c>
      <c r="F149" s="20"/>
      <c r="G149" s="82">
        <f t="shared" si="56"/>
        <v>35000</v>
      </c>
      <c r="H149" s="83">
        <f t="shared" si="56"/>
        <v>35000</v>
      </c>
      <c r="I149" s="82">
        <f t="shared" si="56"/>
        <v>23135.41</v>
      </c>
      <c r="J149" s="83">
        <f t="shared" si="56"/>
        <v>23135.41</v>
      </c>
      <c r="K149" s="112">
        <f t="shared" si="54"/>
        <v>66.101171428571419</v>
      </c>
    </row>
    <row r="150" spans="1:12" s="3" customFormat="1" ht="27.75" customHeight="1" x14ac:dyDescent="0.25">
      <c r="A150" s="135" t="s">
        <v>20</v>
      </c>
      <c r="B150" s="136"/>
      <c r="C150" s="18" t="s">
        <v>144</v>
      </c>
      <c r="D150" s="19" t="s">
        <v>486</v>
      </c>
      <c r="E150" s="16" t="s">
        <v>488</v>
      </c>
      <c r="F150" s="17">
        <v>100</v>
      </c>
      <c r="G150" s="82">
        <f t="shared" si="56"/>
        <v>35000</v>
      </c>
      <c r="H150" s="83">
        <f t="shared" si="56"/>
        <v>35000</v>
      </c>
      <c r="I150" s="82">
        <f t="shared" si="56"/>
        <v>23135.41</v>
      </c>
      <c r="J150" s="83">
        <f t="shared" si="56"/>
        <v>23135.41</v>
      </c>
      <c r="K150" s="112">
        <f t="shared" si="54"/>
        <v>66.101171428571419</v>
      </c>
    </row>
    <row r="151" spans="1:12" s="3" customFormat="1" ht="27.75" customHeight="1" x14ac:dyDescent="0.25">
      <c r="A151" s="135" t="s">
        <v>22</v>
      </c>
      <c r="B151" s="136"/>
      <c r="C151" s="18" t="s">
        <v>144</v>
      </c>
      <c r="D151" s="19" t="s">
        <v>486</v>
      </c>
      <c r="E151" s="16" t="s">
        <v>488</v>
      </c>
      <c r="F151" s="17">
        <v>110</v>
      </c>
      <c r="G151" s="82">
        <f>40000-5000</f>
        <v>35000</v>
      </c>
      <c r="H151" s="83">
        <f>G151</f>
        <v>35000</v>
      </c>
      <c r="I151" s="82">
        <v>23135.41</v>
      </c>
      <c r="J151" s="83">
        <f>I151</f>
        <v>23135.41</v>
      </c>
      <c r="K151" s="112">
        <f t="shared" si="54"/>
        <v>66.101171428571419</v>
      </c>
    </row>
    <row r="152" spans="1:12" s="4" customFormat="1" ht="23.25" customHeight="1" x14ac:dyDescent="0.25">
      <c r="A152" s="153" t="s">
        <v>56</v>
      </c>
      <c r="B152" s="154"/>
      <c r="C152" s="72"/>
      <c r="D152" s="21" t="s">
        <v>57</v>
      </c>
      <c r="E152" s="21"/>
      <c r="F152" s="21"/>
      <c r="G152" s="86">
        <f>G153+G158+G166</f>
        <v>5468876</v>
      </c>
      <c r="H152" s="86">
        <f>H153+H158+H166</f>
        <v>3345000</v>
      </c>
      <c r="I152" s="86">
        <f>I153+I158+I166</f>
        <v>4373991.17</v>
      </c>
      <c r="J152" s="87">
        <f>J153+J158+J166</f>
        <v>2557582.2600000002</v>
      </c>
      <c r="K152" s="113">
        <f t="shared" si="54"/>
        <v>79.979710090336667</v>
      </c>
      <c r="L152" s="3"/>
    </row>
    <row r="153" spans="1:12" s="2" customFormat="1" ht="36.75" customHeight="1" x14ac:dyDescent="0.25">
      <c r="A153" s="146" t="s">
        <v>248</v>
      </c>
      <c r="B153" s="147"/>
      <c r="C153" s="71"/>
      <c r="D153" s="66" t="s">
        <v>58</v>
      </c>
      <c r="E153" s="66"/>
      <c r="F153" s="66"/>
      <c r="G153" s="84">
        <f>G154</f>
        <v>1728000</v>
      </c>
      <c r="H153" s="84">
        <f t="shared" ref="H153:J153" si="57">H154</f>
        <v>0</v>
      </c>
      <c r="I153" s="84">
        <f>I154</f>
        <v>1420532.91</v>
      </c>
      <c r="J153" s="85">
        <f t="shared" si="57"/>
        <v>0</v>
      </c>
      <c r="K153" s="112">
        <f t="shared" si="54"/>
        <v>82.206765625000003</v>
      </c>
    </row>
    <row r="154" spans="1:12" s="7" customFormat="1" ht="45.75" customHeight="1" x14ac:dyDescent="0.25">
      <c r="A154" s="135" t="s">
        <v>249</v>
      </c>
      <c r="B154" s="136"/>
      <c r="C154" s="70"/>
      <c r="D154" s="19" t="s">
        <v>250</v>
      </c>
      <c r="E154" s="19" t="s">
        <v>389</v>
      </c>
      <c r="F154" s="20"/>
      <c r="G154" s="82">
        <f>G155</f>
        <v>1728000</v>
      </c>
      <c r="H154" s="82"/>
      <c r="I154" s="82">
        <f>I155</f>
        <v>1420532.91</v>
      </c>
      <c r="J154" s="83"/>
      <c r="K154" s="112">
        <f t="shared" si="54"/>
        <v>82.206765625000003</v>
      </c>
    </row>
    <row r="155" spans="1:12" s="3" customFormat="1" ht="51" customHeight="1" x14ac:dyDescent="0.25">
      <c r="A155" s="135" t="s">
        <v>252</v>
      </c>
      <c r="B155" s="136"/>
      <c r="C155" s="18" t="s">
        <v>145</v>
      </c>
      <c r="D155" s="19" t="s">
        <v>251</v>
      </c>
      <c r="E155" s="16" t="s">
        <v>253</v>
      </c>
      <c r="F155" s="20"/>
      <c r="G155" s="82">
        <f>G156</f>
        <v>1728000</v>
      </c>
      <c r="H155" s="82"/>
      <c r="I155" s="82">
        <f>I156</f>
        <v>1420532.91</v>
      </c>
      <c r="J155" s="83"/>
      <c r="K155" s="112">
        <f t="shared" si="54"/>
        <v>82.206765625000003</v>
      </c>
    </row>
    <row r="156" spans="1:12" s="3" customFormat="1" ht="24.75" customHeight="1" x14ac:dyDescent="0.25">
      <c r="A156" s="135" t="s">
        <v>59</v>
      </c>
      <c r="B156" s="136"/>
      <c r="C156" s="18" t="s">
        <v>145</v>
      </c>
      <c r="D156" s="19" t="s">
        <v>251</v>
      </c>
      <c r="E156" s="16" t="s">
        <v>253</v>
      </c>
      <c r="F156" s="17" t="s">
        <v>60</v>
      </c>
      <c r="G156" s="82">
        <f>G157</f>
        <v>1728000</v>
      </c>
      <c r="H156" s="82"/>
      <c r="I156" s="82">
        <f>I157</f>
        <v>1420532.91</v>
      </c>
      <c r="J156" s="83"/>
      <c r="K156" s="112">
        <f t="shared" si="54"/>
        <v>82.206765625000003</v>
      </c>
    </row>
    <row r="157" spans="1:12" s="3" customFormat="1" ht="30" customHeight="1" x14ac:dyDescent="0.25">
      <c r="A157" s="135" t="s">
        <v>61</v>
      </c>
      <c r="B157" s="136"/>
      <c r="C157" s="18" t="s">
        <v>145</v>
      </c>
      <c r="D157" s="19" t="s">
        <v>251</v>
      </c>
      <c r="E157" s="16" t="s">
        <v>253</v>
      </c>
      <c r="F157" s="17" t="s">
        <v>62</v>
      </c>
      <c r="G157" s="82">
        <v>1728000</v>
      </c>
      <c r="H157" s="82"/>
      <c r="I157" s="82">
        <v>1420532.91</v>
      </c>
      <c r="J157" s="83"/>
      <c r="K157" s="112">
        <f t="shared" si="54"/>
        <v>82.206765625000003</v>
      </c>
    </row>
    <row r="158" spans="1:12" s="2" customFormat="1" ht="23.25" customHeight="1" x14ac:dyDescent="0.25">
      <c r="A158" s="146" t="s">
        <v>254</v>
      </c>
      <c r="B158" s="147"/>
      <c r="C158" s="71"/>
      <c r="D158" s="64" t="s">
        <v>114</v>
      </c>
      <c r="E158" s="66"/>
      <c r="F158" s="66"/>
      <c r="G158" s="84">
        <f t="shared" ref="G158:J164" si="58">G159</f>
        <v>583876</v>
      </c>
      <c r="H158" s="84">
        <f t="shared" si="58"/>
        <v>188000</v>
      </c>
      <c r="I158" s="84">
        <f t="shared" si="58"/>
        <v>583876</v>
      </c>
      <c r="J158" s="85">
        <f t="shared" si="58"/>
        <v>188000</v>
      </c>
      <c r="K158" s="112">
        <f t="shared" si="54"/>
        <v>100</v>
      </c>
    </row>
    <row r="159" spans="1:12" s="7" customFormat="1" ht="34.5" customHeight="1" x14ac:dyDescent="0.25">
      <c r="A159" s="135" t="s">
        <v>256</v>
      </c>
      <c r="B159" s="136"/>
      <c r="C159" s="70"/>
      <c r="D159" s="19" t="s">
        <v>257</v>
      </c>
      <c r="E159" s="19" t="s">
        <v>390</v>
      </c>
      <c r="F159" s="20"/>
      <c r="G159" s="82">
        <f>G160+G163</f>
        <v>583876</v>
      </c>
      <c r="H159" s="82">
        <f t="shared" ref="H159:J159" si="59">H160+H163</f>
        <v>188000</v>
      </c>
      <c r="I159" s="82">
        <f>I160+I163</f>
        <v>583876</v>
      </c>
      <c r="J159" s="83">
        <f t="shared" si="59"/>
        <v>188000</v>
      </c>
      <c r="K159" s="112">
        <f t="shared" si="54"/>
        <v>100</v>
      </c>
    </row>
    <row r="160" spans="1:12" s="3" customFormat="1" ht="30.75" customHeight="1" x14ac:dyDescent="0.25">
      <c r="A160" s="135" t="s">
        <v>255</v>
      </c>
      <c r="B160" s="136"/>
      <c r="C160" s="18" t="s">
        <v>491</v>
      </c>
      <c r="D160" s="19" t="s">
        <v>258</v>
      </c>
      <c r="E160" s="16" t="s">
        <v>259</v>
      </c>
      <c r="F160" s="20"/>
      <c r="G160" s="82">
        <f t="shared" si="58"/>
        <v>568000</v>
      </c>
      <c r="H160" s="82">
        <f t="shared" si="58"/>
        <v>188000</v>
      </c>
      <c r="I160" s="82">
        <f t="shared" si="58"/>
        <v>568000</v>
      </c>
      <c r="J160" s="83">
        <f t="shared" si="58"/>
        <v>188000</v>
      </c>
      <c r="K160" s="112">
        <f t="shared" si="54"/>
        <v>100</v>
      </c>
    </row>
    <row r="161" spans="1:12" s="3" customFormat="1" ht="23.25" customHeight="1" x14ac:dyDescent="0.25">
      <c r="A161" s="135" t="s">
        <v>20</v>
      </c>
      <c r="B161" s="136"/>
      <c r="C161" s="18" t="s">
        <v>491</v>
      </c>
      <c r="D161" s="19" t="s">
        <v>258</v>
      </c>
      <c r="E161" s="16" t="s">
        <v>259</v>
      </c>
      <c r="F161" s="17" t="s">
        <v>21</v>
      </c>
      <c r="G161" s="82">
        <f t="shared" si="58"/>
        <v>568000</v>
      </c>
      <c r="H161" s="82">
        <f t="shared" si="58"/>
        <v>188000</v>
      </c>
      <c r="I161" s="82">
        <f t="shared" si="58"/>
        <v>568000</v>
      </c>
      <c r="J161" s="83">
        <f t="shared" si="58"/>
        <v>188000</v>
      </c>
      <c r="K161" s="112">
        <f t="shared" si="54"/>
        <v>100</v>
      </c>
    </row>
    <row r="162" spans="1:12" s="3" customFormat="1" ht="23.25" customHeight="1" x14ac:dyDescent="0.25">
      <c r="A162" s="135" t="s">
        <v>22</v>
      </c>
      <c r="B162" s="136"/>
      <c r="C162" s="18" t="s">
        <v>491</v>
      </c>
      <c r="D162" s="19" t="s">
        <v>258</v>
      </c>
      <c r="E162" s="16" t="s">
        <v>259</v>
      </c>
      <c r="F162" s="17" t="s">
        <v>23</v>
      </c>
      <c r="G162" s="82">
        <f>188000+380000</f>
        <v>568000</v>
      </c>
      <c r="H162" s="82">
        <v>188000</v>
      </c>
      <c r="I162" s="82">
        <f>188000+380000</f>
        <v>568000</v>
      </c>
      <c r="J162" s="83">
        <v>188000</v>
      </c>
      <c r="K162" s="112">
        <f t="shared" si="54"/>
        <v>100</v>
      </c>
    </row>
    <row r="163" spans="1:12" s="3" customFormat="1" ht="56.25" customHeight="1" x14ac:dyDescent="0.25">
      <c r="A163" s="135" t="s">
        <v>577</v>
      </c>
      <c r="B163" s="136"/>
      <c r="C163" s="18" t="s">
        <v>491</v>
      </c>
      <c r="D163" s="19" t="s">
        <v>578</v>
      </c>
      <c r="E163" s="16" t="s">
        <v>579</v>
      </c>
      <c r="F163" s="20"/>
      <c r="G163" s="82">
        <f t="shared" si="58"/>
        <v>15876</v>
      </c>
      <c r="H163" s="82">
        <f t="shared" si="58"/>
        <v>0</v>
      </c>
      <c r="I163" s="82">
        <f t="shared" si="58"/>
        <v>15876</v>
      </c>
      <c r="J163" s="83">
        <f t="shared" si="58"/>
        <v>0</v>
      </c>
      <c r="K163" s="112">
        <f t="shared" si="54"/>
        <v>100</v>
      </c>
    </row>
    <row r="164" spans="1:12" s="3" customFormat="1" ht="23.25" customHeight="1" x14ac:dyDescent="0.25">
      <c r="A164" s="135" t="s">
        <v>20</v>
      </c>
      <c r="B164" s="136"/>
      <c r="C164" s="18" t="s">
        <v>491</v>
      </c>
      <c r="D164" s="19" t="s">
        <v>578</v>
      </c>
      <c r="E164" s="16" t="s">
        <v>579</v>
      </c>
      <c r="F164" s="17" t="s">
        <v>21</v>
      </c>
      <c r="G164" s="82">
        <f t="shared" si="58"/>
        <v>15876</v>
      </c>
      <c r="H164" s="82">
        <f t="shared" si="58"/>
        <v>0</v>
      </c>
      <c r="I164" s="82">
        <f t="shared" si="58"/>
        <v>15876</v>
      </c>
      <c r="J164" s="83">
        <f t="shared" si="58"/>
        <v>0</v>
      </c>
      <c r="K164" s="112">
        <f t="shared" si="54"/>
        <v>100</v>
      </c>
    </row>
    <row r="165" spans="1:12" s="3" customFormat="1" ht="23.25" customHeight="1" x14ac:dyDescent="0.25">
      <c r="A165" s="135" t="s">
        <v>22</v>
      </c>
      <c r="B165" s="136"/>
      <c r="C165" s="18" t="s">
        <v>491</v>
      </c>
      <c r="D165" s="19" t="s">
        <v>578</v>
      </c>
      <c r="E165" s="16" t="s">
        <v>579</v>
      </c>
      <c r="F165" s="17" t="s">
        <v>23</v>
      </c>
      <c r="G165" s="82">
        <v>15876</v>
      </c>
      <c r="H165" s="82">
        <v>0</v>
      </c>
      <c r="I165" s="82">
        <v>15876</v>
      </c>
      <c r="J165" s="83">
        <v>0</v>
      </c>
      <c r="K165" s="112">
        <f t="shared" si="54"/>
        <v>100</v>
      </c>
    </row>
    <row r="166" spans="1:12" s="3" customFormat="1" ht="21.75" customHeight="1" x14ac:dyDescent="0.25">
      <c r="A166" s="146" t="s">
        <v>318</v>
      </c>
      <c r="B166" s="147"/>
      <c r="C166" s="71"/>
      <c r="D166" s="64" t="s">
        <v>198</v>
      </c>
      <c r="E166" s="66"/>
      <c r="F166" s="66"/>
      <c r="G166" s="84">
        <f>G167</f>
        <v>3157000</v>
      </c>
      <c r="H166" s="84">
        <f t="shared" ref="H166:J167" si="60">H167</f>
        <v>3157000</v>
      </c>
      <c r="I166" s="84">
        <f>I167</f>
        <v>2369582.2600000002</v>
      </c>
      <c r="J166" s="85">
        <f t="shared" si="60"/>
        <v>2369582.2600000002</v>
      </c>
      <c r="K166" s="112">
        <f t="shared" si="54"/>
        <v>75.058038010769721</v>
      </c>
    </row>
    <row r="167" spans="1:12" s="3" customFormat="1" ht="61.5" customHeight="1" x14ac:dyDescent="0.25">
      <c r="A167" s="135" t="s">
        <v>319</v>
      </c>
      <c r="B167" s="136"/>
      <c r="C167" s="70"/>
      <c r="D167" s="19" t="s">
        <v>321</v>
      </c>
      <c r="E167" s="19" t="s">
        <v>391</v>
      </c>
      <c r="F167" s="20"/>
      <c r="G167" s="82">
        <f>G168</f>
        <v>3157000</v>
      </c>
      <c r="H167" s="82">
        <f t="shared" si="60"/>
        <v>3157000</v>
      </c>
      <c r="I167" s="82">
        <f>I168</f>
        <v>2369582.2600000002</v>
      </c>
      <c r="J167" s="83">
        <f t="shared" si="60"/>
        <v>2369582.2600000002</v>
      </c>
      <c r="K167" s="112">
        <f t="shared" si="54"/>
        <v>75.058038010769721</v>
      </c>
    </row>
    <row r="168" spans="1:12" s="3" customFormat="1" ht="65.25" customHeight="1" x14ac:dyDescent="0.25">
      <c r="A168" s="135" t="s">
        <v>320</v>
      </c>
      <c r="B168" s="136"/>
      <c r="C168" s="18" t="s">
        <v>140</v>
      </c>
      <c r="D168" s="19" t="s">
        <v>322</v>
      </c>
      <c r="E168" s="16" t="s">
        <v>323</v>
      </c>
      <c r="F168" s="20"/>
      <c r="G168" s="92">
        <f>G169+G171+G173</f>
        <v>3157000</v>
      </c>
      <c r="H168" s="92">
        <f t="shared" ref="H168:J168" si="61">H169+H171+H173</f>
        <v>3157000</v>
      </c>
      <c r="I168" s="92">
        <f>I169+I171+I173</f>
        <v>2369582.2600000002</v>
      </c>
      <c r="J168" s="93">
        <f t="shared" si="61"/>
        <v>2369582.2600000002</v>
      </c>
      <c r="K168" s="112">
        <f t="shared" si="54"/>
        <v>75.058038010769721</v>
      </c>
    </row>
    <row r="169" spans="1:12" s="3" customFormat="1" ht="63.75" customHeight="1" x14ac:dyDescent="0.25">
      <c r="A169" s="135" t="s">
        <v>11</v>
      </c>
      <c r="B169" s="136"/>
      <c r="C169" s="18" t="s">
        <v>140</v>
      </c>
      <c r="D169" s="19" t="s">
        <v>322</v>
      </c>
      <c r="E169" s="16" t="s">
        <v>323</v>
      </c>
      <c r="F169" s="17" t="s">
        <v>12</v>
      </c>
      <c r="G169" s="92">
        <f t="shared" ref="G169:J169" si="62">G170</f>
        <v>2170552</v>
      </c>
      <c r="H169" s="92">
        <f t="shared" si="62"/>
        <v>2170552</v>
      </c>
      <c r="I169" s="92">
        <f t="shared" si="62"/>
        <v>2120674.2400000002</v>
      </c>
      <c r="J169" s="93">
        <f t="shared" si="62"/>
        <v>2120674.2400000002</v>
      </c>
      <c r="K169" s="112">
        <f t="shared" si="54"/>
        <v>97.702070256782619</v>
      </c>
    </row>
    <row r="170" spans="1:12" s="3" customFormat="1" ht="23.25" customHeight="1" x14ac:dyDescent="0.25">
      <c r="A170" s="135" t="s">
        <v>13</v>
      </c>
      <c r="B170" s="136"/>
      <c r="C170" s="18" t="s">
        <v>140</v>
      </c>
      <c r="D170" s="19" t="s">
        <v>322</v>
      </c>
      <c r="E170" s="16" t="s">
        <v>323</v>
      </c>
      <c r="F170" s="17" t="s">
        <v>14</v>
      </c>
      <c r="G170" s="92">
        <f>1667090+503462</f>
        <v>2170552</v>
      </c>
      <c r="H170" s="92">
        <f>G170</f>
        <v>2170552</v>
      </c>
      <c r="I170" s="92">
        <v>2120674.2400000002</v>
      </c>
      <c r="J170" s="93">
        <f>I170</f>
        <v>2120674.2400000002</v>
      </c>
      <c r="K170" s="112">
        <f t="shared" si="54"/>
        <v>97.702070256782619</v>
      </c>
    </row>
    <row r="171" spans="1:12" s="3" customFormat="1" ht="23.25" customHeight="1" x14ac:dyDescent="0.25">
      <c r="A171" s="135" t="s">
        <v>20</v>
      </c>
      <c r="B171" s="136"/>
      <c r="C171" s="18" t="s">
        <v>140</v>
      </c>
      <c r="D171" s="19" t="s">
        <v>322</v>
      </c>
      <c r="E171" s="16" t="s">
        <v>323</v>
      </c>
      <c r="F171" s="17" t="s">
        <v>21</v>
      </c>
      <c r="G171" s="92">
        <f t="shared" ref="G171:J171" si="63">G172</f>
        <v>414448</v>
      </c>
      <c r="H171" s="92">
        <f t="shared" si="63"/>
        <v>414448</v>
      </c>
      <c r="I171" s="92">
        <f t="shared" si="63"/>
        <v>248908.02</v>
      </c>
      <c r="J171" s="93">
        <f t="shared" si="63"/>
        <v>248908.02</v>
      </c>
      <c r="K171" s="112">
        <f t="shared" si="54"/>
        <v>60.057720148245373</v>
      </c>
    </row>
    <row r="172" spans="1:12" s="3" customFormat="1" ht="23.25" customHeight="1" x14ac:dyDescent="0.25">
      <c r="A172" s="135" t="s">
        <v>22</v>
      </c>
      <c r="B172" s="136"/>
      <c r="C172" s="18" t="s">
        <v>140</v>
      </c>
      <c r="D172" s="19" t="s">
        <v>322</v>
      </c>
      <c r="E172" s="16" t="s">
        <v>323</v>
      </c>
      <c r="F172" s="17" t="s">
        <v>23</v>
      </c>
      <c r="G172" s="92">
        <v>414448</v>
      </c>
      <c r="H172" s="92">
        <f>G172</f>
        <v>414448</v>
      </c>
      <c r="I172" s="92">
        <v>248908.02</v>
      </c>
      <c r="J172" s="93">
        <f>I172</f>
        <v>248908.02</v>
      </c>
      <c r="K172" s="112">
        <f t="shared" si="54"/>
        <v>60.057720148245373</v>
      </c>
    </row>
    <row r="173" spans="1:12" s="3" customFormat="1" ht="15" customHeight="1" x14ac:dyDescent="0.25">
      <c r="A173" s="135" t="s">
        <v>59</v>
      </c>
      <c r="B173" s="136"/>
      <c r="C173" s="18" t="s">
        <v>140</v>
      </c>
      <c r="D173" s="19" t="s">
        <v>322</v>
      </c>
      <c r="E173" s="16" t="s">
        <v>323</v>
      </c>
      <c r="F173" s="17" t="s">
        <v>60</v>
      </c>
      <c r="G173" s="82">
        <f t="shared" ref="G173:I173" si="64">G174</f>
        <v>572000</v>
      </c>
      <c r="H173" s="82">
        <f>H174</f>
        <v>572000</v>
      </c>
      <c r="I173" s="82">
        <f t="shared" si="64"/>
        <v>0</v>
      </c>
      <c r="J173" s="83">
        <f>J174</f>
        <v>0</v>
      </c>
      <c r="K173" s="112">
        <f t="shared" si="54"/>
        <v>0</v>
      </c>
    </row>
    <row r="174" spans="1:12" s="3" customFormat="1" ht="23.25" customHeight="1" x14ac:dyDescent="0.25">
      <c r="A174" s="135" t="s">
        <v>61</v>
      </c>
      <c r="B174" s="136"/>
      <c r="C174" s="18" t="s">
        <v>140</v>
      </c>
      <c r="D174" s="19" t="s">
        <v>322</v>
      </c>
      <c r="E174" s="16" t="s">
        <v>323</v>
      </c>
      <c r="F174" s="17" t="s">
        <v>62</v>
      </c>
      <c r="G174" s="82">
        <v>572000</v>
      </c>
      <c r="H174" s="82">
        <f>G174</f>
        <v>572000</v>
      </c>
      <c r="I174" s="82">
        <v>0</v>
      </c>
      <c r="J174" s="83">
        <f>I174</f>
        <v>0</v>
      </c>
      <c r="K174" s="112">
        <f t="shared" si="54"/>
        <v>0</v>
      </c>
    </row>
    <row r="175" spans="1:12" s="4" customFormat="1" ht="15" customHeight="1" x14ac:dyDescent="0.25">
      <c r="A175" s="153" t="s">
        <v>121</v>
      </c>
      <c r="B175" s="154"/>
      <c r="C175" s="31" t="s">
        <v>191</v>
      </c>
      <c r="D175" s="21" t="s">
        <v>122</v>
      </c>
      <c r="E175" s="21"/>
      <c r="F175" s="21"/>
      <c r="G175" s="86">
        <f>G176</f>
        <v>29630482</v>
      </c>
      <c r="H175" s="86"/>
      <c r="I175" s="86">
        <f>I176</f>
        <v>21051476.759999998</v>
      </c>
      <c r="J175" s="87"/>
      <c r="K175" s="113">
        <f t="shared" si="54"/>
        <v>71.046690229338822</v>
      </c>
      <c r="L175" s="3"/>
    </row>
    <row r="176" spans="1:12" s="2" customFormat="1" ht="33" customHeight="1" x14ac:dyDescent="0.25">
      <c r="A176" s="146" t="s">
        <v>215</v>
      </c>
      <c r="B176" s="147"/>
      <c r="C176" s="63" t="s">
        <v>191</v>
      </c>
      <c r="D176" s="66" t="s">
        <v>123</v>
      </c>
      <c r="E176" s="66"/>
      <c r="F176" s="66"/>
      <c r="G176" s="84">
        <f>G177+G191</f>
        <v>29630482</v>
      </c>
      <c r="H176" s="84"/>
      <c r="I176" s="84">
        <f>I177+I191</f>
        <v>21051476.759999998</v>
      </c>
      <c r="J176" s="85"/>
      <c r="K176" s="112">
        <f t="shared" si="54"/>
        <v>71.046690229338822</v>
      </c>
    </row>
    <row r="177" spans="1:11" s="7" customFormat="1" ht="69.75" customHeight="1" x14ac:dyDescent="0.25">
      <c r="A177" s="135" t="s">
        <v>216</v>
      </c>
      <c r="B177" s="136"/>
      <c r="C177" s="18" t="s">
        <v>191</v>
      </c>
      <c r="D177" s="17" t="s">
        <v>124</v>
      </c>
      <c r="E177" s="16" t="s">
        <v>392</v>
      </c>
      <c r="F177" s="20"/>
      <c r="G177" s="82">
        <f>G178+G185+G188</f>
        <v>29498482</v>
      </c>
      <c r="H177" s="82"/>
      <c r="I177" s="82">
        <f>I178+I185+I188</f>
        <v>20919476.759999998</v>
      </c>
      <c r="J177" s="83"/>
      <c r="K177" s="112">
        <f t="shared" si="54"/>
        <v>70.917129769592876</v>
      </c>
    </row>
    <row r="178" spans="1:11" s="3" customFormat="1" ht="67.5" customHeight="1" x14ac:dyDescent="0.25">
      <c r="A178" s="135" t="s">
        <v>217</v>
      </c>
      <c r="B178" s="136"/>
      <c r="C178" s="18" t="s">
        <v>191</v>
      </c>
      <c r="D178" s="19" t="s">
        <v>203</v>
      </c>
      <c r="E178" s="16" t="s">
        <v>192</v>
      </c>
      <c r="F178" s="20"/>
      <c r="G178" s="82">
        <f>G179+G181+G183</f>
        <v>21610562</v>
      </c>
      <c r="H178" s="82"/>
      <c r="I178" s="82">
        <f>I179+I181+I183</f>
        <v>19497583.77</v>
      </c>
      <c r="J178" s="83"/>
      <c r="K178" s="112">
        <f t="shared" si="54"/>
        <v>90.222474408578549</v>
      </c>
    </row>
    <row r="179" spans="1:11" s="3" customFormat="1" ht="71.25" customHeight="1" x14ac:dyDescent="0.25">
      <c r="A179" s="135" t="s">
        <v>11</v>
      </c>
      <c r="B179" s="136"/>
      <c r="C179" s="18" t="s">
        <v>191</v>
      </c>
      <c r="D179" s="19" t="s">
        <v>203</v>
      </c>
      <c r="E179" s="16" t="s">
        <v>192</v>
      </c>
      <c r="F179" s="17" t="s">
        <v>12</v>
      </c>
      <c r="G179" s="82">
        <f>G180</f>
        <v>12917162</v>
      </c>
      <c r="H179" s="82"/>
      <c r="I179" s="82">
        <f>I180</f>
        <v>12917152.039999999</v>
      </c>
      <c r="J179" s="83"/>
      <c r="K179" s="112">
        <f t="shared" si="54"/>
        <v>99.999922893279489</v>
      </c>
    </row>
    <row r="180" spans="1:11" s="3" customFormat="1" ht="15" customHeight="1" x14ac:dyDescent="0.25">
      <c r="A180" s="135" t="s">
        <v>69</v>
      </c>
      <c r="B180" s="136"/>
      <c r="C180" s="18" t="s">
        <v>191</v>
      </c>
      <c r="D180" s="19" t="s">
        <v>203</v>
      </c>
      <c r="E180" s="16" t="s">
        <v>192</v>
      </c>
      <c r="F180" s="17" t="s">
        <v>70</v>
      </c>
      <c r="G180" s="82">
        <f>12092105-4000000-1208000+4314099+1302858+316100+100000</f>
        <v>12917162</v>
      </c>
      <c r="H180" s="82"/>
      <c r="I180" s="82">
        <v>12917152.039999999</v>
      </c>
      <c r="J180" s="83"/>
      <c r="K180" s="112">
        <f t="shared" si="54"/>
        <v>99.999922893279489</v>
      </c>
    </row>
    <row r="181" spans="1:11" s="3" customFormat="1" ht="23.25" customHeight="1" x14ac:dyDescent="0.25">
      <c r="A181" s="135" t="s">
        <v>20</v>
      </c>
      <c r="B181" s="136"/>
      <c r="C181" s="18" t="s">
        <v>191</v>
      </c>
      <c r="D181" s="19" t="s">
        <v>203</v>
      </c>
      <c r="E181" s="16" t="s">
        <v>192</v>
      </c>
      <c r="F181" s="17" t="s">
        <v>21</v>
      </c>
      <c r="G181" s="82">
        <f>G182</f>
        <v>4190400</v>
      </c>
      <c r="H181" s="82"/>
      <c r="I181" s="82">
        <f>I182</f>
        <v>3729076.6</v>
      </c>
      <c r="J181" s="83"/>
      <c r="K181" s="112">
        <f t="shared" si="54"/>
        <v>88.990945971744935</v>
      </c>
    </row>
    <row r="182" spans="1:11" s="3" customFormat="1" ht="23.25" customHeight="1" x14ac:dyDescent="0.25">
      <c r="A182" s="135" t="s">
        <v>22</v>
      </c>
      <c r="B182" s="136"/>
      <c r="C182" s="18" t="s">
        <v>191</v>
      </c>
      <c r="D182" s="19" t="s">
        <v>203</v>
      </c>
      <c r="E182" s="16" t="s">
        <v>192</v>
      </c>
      <c r="F182" s="17" t="s">
        <v>23</v>
      </c>
      <c r="G182" s="82">
        <f>4060700+663800-299000+48000+30000-313100</f>
        <v>4190400</v>
      </c>
      <c r="H182" s="82"/>
      <c r="I182" s="82">
        <v>3729076.6</v>
      </c>
      <c r="J182" s="83"/>
      <c r="K182" s="112">
        <f t="shared" si="54"/>
        <v>88.990945971744935</v>
      </c>
    </row>
    <row r="183" spans="1:11" s="3" customFormat="1" ht="15" customHeight="1" x14ac:dyDescent="0.25">
      <c r="A183" s="135" t="s">
        <v>28</v>
      </c>
      <c r="B183" s="136"/>
      <c r="C183" s="18" t="s">
        <v>191</v>
      </c>
      <c r="D183" s="19" t="s">
        <v>203</v>
      </c>
      <c r="E183" s="16" t="s">
        <v>192</v>
      </c>
      <c r="F183" s="17" t="s">
        <v>29</v>
      </c>
      <c r="G183" s="82">
        <f>G184</f>
        <v>4503000</v>
      </c>
      <c r="H183" s="82"/>
      <c r="I183" s="82">
        <f>I184</f>
        <v>2851355.13</v>
      </c>
      <c r="J183" s="83"/>
      <c r="K183" s="112">
        <f t="shared" si="54"/>
        <v>63.32123317788141</v>
      </c>
    </row>
    <row r="184" spans="1:11" s="3" customFormat="1" ht="15" customHeight="1" x14ac:dyDescent="0.25">
      <c r="A184" s="135" t="s">
        <v>30</v>
      </c>
      <c r="B184" s="136"/>
      <c r="C184" s="18" t="s">
        <v>191</v>
      </c>
      <c r="D184" s="19" t="s">
        <v>203</v>
      </c>
      <c r="E184" s="16" t="s">
        <v>192</v>
      </c>
      <c r="F184" s="17" t="s">
        <v>31</v>
      </c>
      <c r="G184" s="82">
        <f>2906000+1600000-3000</f>
        <v>4503000</v>
      </c>
      <c r="H184" s="82"/>
      <c r="I184" s="82">
        <v>2851355.13</v>
      </c>
      <c r="J184" s="83"/>
      <c r="K184" s="112">
        <f t="shared" si="54"/>
        <v>63.32123317788141</v>
      </c>
    </row>
    <row r="185" spans="1:11" s="3" customFormat="1" ht="45.75" customHeight="1" x14ac:dyDescent="0.25">
      <c r="A185" s="135" t="s">
        <v>330</v>
      </c>
      <c r="B185" s="136"/>
      <c r="C185" s="18" t="s">
        <v>191</v>
      </c>
      <c r="D185" s="17" t="s">
        <v>125</v>
      </c>
      <c r="E185" s="16" t="s">
        <v>218</v>
      </c>
      <c r="F185" s="20"/>
      <c r="G185" s="82">
        <f>G186</f>
        <v>553000</v>
      </c>
      <c r="H185" s="82"/>
      <c r="I185" s="82">
        <f>I186</f>
        <v>552000</v>
      </c>
      <c r="J185" s="83"/>
      <c r="K185" s="112">
        <f t="shared" si="54"/>
        <v>99.819168173598555</v>
      </c>
    </row>
    <row r="186" spans="1:11" s="3" customFormat="1" ht="23.25" customHeight="1" x14ac:dyDescent="0.25">
      <c r="A186" s="135" t="s">
        <v>20</v>
      </c>
      <c r="B186" s="136"/>
      <c r="C186" s="18" t="s">
        <v>191</v>
      </c>
      <c r="D186" s="17" t="s">
        <v>125</v>
      </c>
      <c r="E186" s="16" t="s">
        <v>218</v>
      </c>
      <c r="F186" s="17" t="s">
        <v>21</v>
      </c>
      <c r="G186" s="82">
        <f>G187</f>
        <v>553000</v>
      </c>
      <c r="H186" s="82"/>
      <c r="I186" s="82">
        <f>I187</f>
        <v>552000</v>
      </c>
      <c r="J186" s="83"/>
      <c r="K186" s="112">
        <f t="shared" si="54"/>
        <v>99.819168173598555</v>
      </c>
    </row>
    <row r="187" spans="1:11" s="3" customFormat="1" ht="23.25" customHeight="1" x14ac:dyDescent="0.25">
      <c r="A187" s="135" t="s">
        <v>22</v>
      </c>
      <c r="B187" s="136"/>
      <c r="C187" s="18" t="s">
        <v>191</v>
      </c>
      <c r="D187" s="17" t="s">
        <v>125</v>
      </c>
      <c r="E187" s="16" t="s">
        <v>218</v>
      </c>
      <c r="F187" s="17" t="s">
        <v>23</v>
      </c>
      <c r="G187" s="82">
        <f>375000+428000-200000-20000-30000</f>
        <v>553000</v>
      </c>
      <c r="H187" s="82"/>
      <c r="I187" s="82">
        <v>552000</v>
      </c>
      <c r="J187" s="83"/>
      <c r="K187" s="112">
        <f t="shared" si="54"/>
        <v>99.819168173598555</v>
      </c>
    </row>
    <row r="188" spans="1:11" s="3" customFormat="1" ht="45.75" customHeight="1" x14ac:dyDescent="0.25">
      <c r="A188" s="135" t="s">
        <v>570</v>
      </c>
      <c r="B188" s="136"/>
      <c r="C188" s="18" t="s">
        <v>482</v>
      </c>
      <c r="D188" s="17" t="s">
        <v>571</v>
      </c>
      <c r="E188" s="16" t="s">
        <v>572</v>
      </c>
      <c r="F188" s="20"/>
      <c r="G188" s="82">
        <f>G189</f>
        <v>7334920</v>
      </c>
      <c r="H188" s="82"/>
      <c r="I188" s="82">
        <f>I189</f>
        <v>869892.99</v>
      </c>
      <c r="J188" s="83"/>
      <c r="K188" s="112">
        <f t="shared" si="54"/>
        <v>11.859611147769845</v>
      </c>
    </row>
    <row r="189" spans="1:11" s="3" customFormat="1" ht="23.25" customHeight="1" x14ac:dyDescent="0.25">
      <c r="A189" s="135" t="s">
        <v>20</v>
      </c>
      <c r="B189" s="136"/>
      <c r="C189" s="18" t="s">
        <v>482</v>
      </c>
      <c r="D189" s="17" t="s">
        <v>571</v>
      </c>
      <c r="E189" s="16" t="s">
        <v>572</v>
      </c>
      <c r="F189" s="17" t="s">
        <v>21</v>
      </c>
      <c r="G189" s="82">
        <f>G190</f>
        <v>7334920</v>
      </c>
      <c r="H189" s="82"/>
      <c r="I189" s="82">
        <f>I190</f>
        <v>869892.99</v>
      </c>
      <c r="J189" s="83"/>
      <c r="K189" s="112">
        <f t="shared" si="54"/>
        <v>11.859611147769845</v>
      </c>
    </row>
    <row r="190" spans="1:11" s="3" customFormat="1" ht="23.25" customHeight="1" x14ac:dyDescent="0.25">
      <c r="A190" s="135" t="s">
        <v>22</v>
      </c>
      <c r="B190" s="136"/>
      <c r="C190" s="18" t="s">
        <v>482</v>
      </c>
      <c r="D190" s="17" t="s">
        <v>571</v>
      </c>
      <c r="E190" s="16" t="s">
        <v>572</v>
      </c>
      <c r="F190" s="17" t="s">
        <v>23</v>
      </c>
      <c r="G190" s="82">
        <f>100000+6520700+714220</f>
        <v>7334920</v>
      </c>
      <c r="H190" s="82"/>
      <c r="I190" s="82">
        <v>869892.99</v>
      </c>
      <c r="J190" s="83"/>
      <c r="K190" s="112">
        <f t="shared" si="54"/>
        <v>11.859611147769845</v>
      </c>
    </row>
    <row r="191" spans="1:11" s="7" customFormat="1" ht="70.5" customHeight="1" x14ac:dyDescent="0.25">
      <c r="A191" s="135" t="s">
        <v>382</v>
      </c>
      <c r="B191" s="136"/>
      <c r="C191" s="18"/>
      <c r="D191" s="19" t="s">
        <v>383</v>
      </c>
      <c r="E191" s="16" t="s">
        <v>393</v>
      </c>
      <c r="F191" s="17"/>
      <c r="G191" s="82">
        <f t="shared" ref="G191:I192" si="65">G192</f>
        <v>132000</v>
      </c>
      <c r="H191" s="82"/>
      <c r="I191" s="82">
        <f t="shared" si="65"/>
        <v>132000</v>
      </c>
      <c r="J191" s="83"/>
      <c r="K191" s="112">
        <f t="shared" si="54"/>
        <v>100</v>
      </c>
    </row>
    <row r="192" spans="1:11" s="3" customFormat="1" ht="53.25" customHeight="1" x14ac:dyDescent="0.25">
      <c r="A192" s="135" t="s">
        <v>596</v>
      </c>
      <c r="B192" s="136"/>
      <c r="C192" s="18" t="s">
        <v>191</v>
      </c>
      <c r="D192" s="19" t="s">
        <v>401</v>
      </c>
      <c r="E192" s="16" t="s">
        <v>597</v>
      </c>
      <c r="F192" s="17"/>
      <c r="G192" s="82">
        <f t="shared" si="65"/>
        <v>132000</v>
      </c>
      <c r="H192" s="82"/>
      <c r="I192" s="82">
        <f t="shared" si="65"/>
        <v>132000</v>
      </c>
      <c r="J192" s="83"/>
      <c r="K192" s="112">
        <f t="shared" si="54"/>
        <v>100</v>
      </c>
    </row>
    <row r="193" spans="1:12" s="3" customFormat="1" ht="23.25" customHeight="1" x14ac:dyDescent="0.25">
      <c r="A193" s="135" t="s">
        <v>20</v>
      </c>
      <c r="B193" s="136"/>
      <c r="C193" s="18" t="s">
        <v>191</v>
      </c>
      <c r="D193" s="19" t="s">
        <v>401</v>
      </c>
      <c r="E193" s="16" t="s">
        <v>597</v>
      </c>
      <c r="F193" s="17">
        <v>200</v>
      </c>
      <c r="G193" s="82">
        <f>G194</f>
        <v>132000</v>
      </c>
      <c r="H193" s="82"/>
      <c r="I193" s="82">
        <f>I194</f>
        <v>132000</v>
      </c>
      <c r="J193" s="83"/>
      <c r="K193" s="112">
        <f t="shared" si="54"/>
        <v>100</v>
      </c>
    </row>
    <row r="194" spans="1:12" s="3" customFormat="1" ht="30" customHeight="1" x14ac:dyDescent="0.25">
      <c r="A194" s="135" t="s">
        <v>22</v>
      </c>
      <c r="B194" s="136"/>
      <c r="C194" s="18" t="s">
        <v>191</v>
      </c>
      <c r="D194" s="19" t="s">
        <v>401</v>
      </c>
      <c r="E194" s="16" t="s">
        <v>597</v>
      </c>
      <c r="F194" s="17">
        <v>240</v>
      </c>
      <c r="G194" s="82">
        <f>180000-48000</f>
        <v>132000</v>
      </c>
      <c r="H194" s="82"/>
      <c r="I194" s="82">
        <f>180000-48000</f>
        <v>132000</v>
      </c>
      <c r="J194" s="83"/>
      <c r="K194" s="112">
        <f t="shared" si="54"/>
        <v>100</v>
      </c>
    </row>
    <row r="195" spans="1:12" s="6" customFormat="1" ht="23.25" customHeight="1" x14ac:dyDescent="0.25">
      <c r="A195" s="153" t="s">
        <v>102</v>
      </c>
      <c r="B195" s="154"/>
      <c r="C195" s="32" t="s">
        <v>202</v>
      </c>
      <c r="D195" s="21" t="s">
        <v>103</v>
      </c>
      <c r="E195" s="21"/>
      <c r="F195" s="21"/>
      <c r="G195" s="86">
        <f t="shared" ref="G195:J201" si="66">G196</f>
        <v>257000</v>
      </c>
      <c r="H195" s="86">
        <f t="shared" si="66"/>
        <v>257000</v>
      </c>
      <c r="I195" s="86">
        <f t="shared" si="66"/>
        <v>124754.42</v>
      </c>
      <c r="J195" s="87">
        <f t="shared" si="66"/>
        <v>124754.42</v>
      </c>
      <c r="K195" s="113">
        <f t="shared" si="54"/>
        <v>48.542575875486385</v>
      </c>
      <c r="L195" s="62"/>
    </row>
    <row r="196" spans="1:12" s="2" customFormat="1" ht="48.75" customHeight="1" x14ac:dyDescent="0.25">
      <c r="A196" s="146" t="s">
        <v>365</v>
      </c>
      <c r="B196" s="147"/>
      <c r="C196" s="63" t="s">
        <v>202</v>
      </c>
      <c r="D196" s="66" t="s">
        <v>104</v>
      </c>
      <c r="E196" s="66"/>
      <c r="F196" s="66"/>
      <c r="G196" s="84">
        <f t="shared" si="66"/>
        <v>257000</v>
      </c>
      <c r="H196" s="84">
        <f t="shared" si="66"/>
        <v>257000</v>
      </c>
      <c r="I196" s="84">
        <f t="shared" si="66"/>
        <v>124754.42</v>
      </c>
      <c r="J196" s="85">
        <f t="shared" si="66"/>
        <v>124754.42</v>
      </c>
      <c r="K196" s="112">
        <f t="shared" si="54"/>
        <v>48.542575875486385</v>
      </c>
    </row>
    <row r="197" spans="1:12" s="7" customFormat="1" ht="35.25" customHeight="1" x14ac:dyDescent="0.25">
      <c r="A197" s="135" t="s">
        <v>219</v>
      </c>
      <c r="B197" s="136"/>
      <c r="C197" s="18" t="s">
        <v>202</v>
      </c>
      <c r="D197" s="17" t="s">
        <v>105</v>
      </c>
      <c r="E197" s="19" t="s">
        <v>394</v>
      </c>
      <c r="F197" s="20"/>
      <c r="G197" s="82">
        <f t="shared" si="66"/>
        <v>257000</v>
      </c>
      <c r="H197" s="82">
        <f t="shared" si="66"/>
        <v>257000</v>
      </c>
      <c r="I197" s="82">
        <f t="shared" si="66"/>
        <v>124754.42</v>
      </c>
      <c r="J197" s="83">
        <f t="shared" si="66"/>
        <v>124754.42</v>
      </c>
      <c r="K197" s="112">
        <f t="shared" si="54"/>
        <v>48.542575875486385</v>
      </c>
    </row>
    <row r="198" spans="1:12" s="3" customFormat="1" ht="50.25" customHeight="1" x14ac:dyDescent="0.25">
      <c r="A198" s="135" t="s">
        <v>220</v>
      </c>
      <c r="B198" s="136"/>
      <c r="C198" s="18" t="s">
        <v>202</v>
      </c>
      <c r="D198" s="17" t="s">
        <v>106</v>
      </c>
      <c r="E198" s="16" t="s">
        <v>148</v>
      </c>
      <c r="F198" s="20"/>
      <c r="G198" s="82">
        <f>G199+G201</f>
        <v>257000</v>
      </c>
      <c r="H198" s="82">
        <f t="shared" ref="H198:J198" si="67">H199+H201</f>
        <v>257000</v>
      </c>
      <c r="I198" s="82">
        <f>I199+I201</f>
        <v>124754.42</v>
      </c>
      <c r="J198" s="83">
        <f t="shared" si="67"/>
        <v>124754.42</v>
      </c>
      <c r="K198" s="112">
        <f t="shared" si="54"/>
        <v>48.542575875486385</v>
      </c>
    </row>
    <row r="199" spans="1:12" s="3" customFormat="1" ht="23.25" customHeight="1" x14ac:dyDescent="0.25">
      <c r="A199" s="135" t="s">
        <v>69</v>
      </c>
      <c r="B199" s="136"/>
      <c r="C199" s="18" t="s">
        <v>202</v>
      </c>
      <c r="D199" s="17" t="s">
        <v>106</v>
      </c>
      <c r="E199" s="16" t="s">
        <v>148</v>
      </c>
      <c r="F199" s="17" t="s">
        <v>12</v>
      </c>
      <c r="G199" s="82">
        <f>G200</f>
        <v>9000</v>
      </c>
      <c r="H199" s="82">
        <f>G199</f>
        <v>9000</v>
      </c>
      <c r="I199" s="82">
        <f>I200</f>
        <v>8999.42</v>
      </c>
      <c r="J199" s="83">
        <f>I199</f>
        <v>8999.42</v>
      </c>
      <c r="K199" s="112">
        <f t="shared" si="54"/>
        <v>99.99355555555556</v>
      </c>
    </row>
    <row r="200" spans="1:12" s="3" customFormat="1" ht="30" customHeight="1" x14ac:dyDescent="0.25">
      <c r="A200" s="135" t="s">
        <v>20</v>
      </c>
      <c r="B200" s="136"/>
      <c r="C200" s="18" t="s">
        <v>202</v>
      </c>
      <c r="D200" s="17" t="s">
        <v>106</v>
      </c>
      <c r="E200" s="16" t="s">
        <v>148</v>
      </c>
      <c r="F200" s="17" t="s">
        <v>70</v>
      </c>
      <c r="G200" s="82">
        <f>6912+2088</f>
        <v>9000</v>
      </c>
      <c r="H200" s="82">
        <f>G200</f>
        <v>9000</v>
      </c>
      <c r="I200" s="82">
        <v>8999.42</v>
      </c>
      <c r="J200" s="83">
        <f>I200</f>
        <v>8999.42</v>
      </c>
      <c r="K200" s="112">
        <f t="shared" si="54"/>
        <v>99.99355555555556</v>
      </c>
    </row>
    <row r="201" spans="1:12" s="3" customFormat="1" ht="36" customHeight="1" x14ac:dyDescent="0.25">
      <c r="A201" s="135" t="s">
        <v>20</v>
      </c>
      <c r="B201" s="136"/>
      <c r="C201" s="18" t="s">
        <v>202</v>
      </c>
      <c r="D201" s="17" t="s">
        <v>106</v>
      </c>
      <c r="E201" s="16" t="s">
        <v>148</v>
      </c>
      <c r="F201" s="17" t="s">
        <v>21</v>
      </c>
      <c r="G201" s="82">
        <f t="shared" si="66"/>
        <v>248000</v>
      </c>
      <c r="H201" s="82">
        <f t="shared" si="66"/>
        <v>248000</v>
      </c>
      <c r="I201" s="82">
        <f t="shared" si="66"/>
        <v>115755</v>
      </c>
      <c r="J201" s="83">
        <f t="shared" si="66"/>
        <v>115755</v>
      </c>
      <c r="K201" s="112">
        <f t="shared" si="54"/>
        <v>46.675403225806448</v>
      </c>
    </row>
    <row r="202" spans="1:12" s="3" customFormat="1" ht="23.25" customHeight="1" x14ac:dyDescent="0.25">
      <c r="A202" s="135" t="s">
        <v>22</v>
      </c>
      <c r="B202" s="136"/>
      <c r="C202" s="18" t="s">
        <v>202</v>
      </c>
      <c r="D202" s="17" t="s">
        <v>106</v>
      </c>
      <c r="E202" s="16" t="s">
        <v>148</v>
      </c>
      <c r="F202" s="17" t="s">
        <v>23</v>
      </c>
      <c r="G202" s="82">
        <v>248000</v>
      </c>
      <c r="H202" s="82">
        <f>G202</f>
        <v>248000</v>
      </c>
      <c r="I202" s="82">
        <v>115755</v>
      </c>
      <c r="J202" s="83">
        <f>I202</f>
        <v>115755</v>
      </c>
      <c r="K202" s="112">
        <f t="shared" si="54"/>
        <v>46.675403225806448</v>
      </c>
    </row>
    <row r="203" spans="1:12" s="4" customFormat="1" ht="23.25" customHeight="1" x14ac:dyDescent="0.25">
      <c r="A203" s="153" t="s">
        <v>112</v>
      </c>
      <c r="B203" s="154"/>
      <c r="C203" s="72"/>
      <c r="D203" s="21" t="s">
        <v>113</v>
      </c>
      <c r="E203" s="21"/>
      <c r="F203" s="21"/>
      <c r="G203" s="86">
        <f>G204</f>
        <v>48000</v>
      </c>
      <c r="H203" s="98"/>
      <c r="I203" s="86">
        <f>I204</f>
        <v>32280</v>
      </c>
      <c r="J203" s="99"/>
      <c r="K203" s="113">
        <f t="shared" si="54"/>
        <v>67.25</v>
      </c>
      <c r="L203" s="3"/>
    </row>
    <row r="204" spans="1:12" s="2" customFormat="1" ht="34.5" customHeight="1" x14ac:dyDescent="0.25">
      <c r="A204" s="146" t="s">
        <v>332</v>
      </c>
      <c r="B204" s="147"/>
      <c r="C204" s="71"/>
      <c r="D204" s="64" t="s">
        <v>334</v>
      </c>
      <c r="E204" s="66"/>
      <c r="F204" s="66"/>
      <c r="G204" s="84">
        <f>G205</f>
        <v>48000</v>
      </c>
      <c r="H204" s="84"/>
      <c r="I204" s="84">
        <f>I205</f>
        <v>32280</v>
      </c>
      <c r="J204" s="85"/>
      <c r="K204" s="112">
        <f t="shared" si="54"/>
        <v>67.25</v>
      </c>
    </row>
    <row r="205" spans="1:12" s="7" customFormat="1" ht="42.75" customHeight="1" x14ac:dyDescent="0.25">
      <c r="A205" s="135" t="s">
        <v>333</v>
      </c>
      <c r="B205" s="136"/>
      <c r="C205" s="18" t="s">
        <v>149</v>
      </c>
      <c r="D205" s="19" t="s">
        <v>345</v>
      </c>
      <c r="E205" s="16" t="s">
        <v>395</v>
      </c>
      <c r="F205" s="20"/>
      <c r="G205" s="82">
        <f>G206</f>
        <v>48000</v>
      </c>
      <c r="H205" s="82"/>
      <c r="I205" s="82">
        <f>I206</f>
        <v>32280</v>
      </c>
      <c r="J205" s="83"/>
      <c r="K205" s="112">
        <f t="shared" si="54"/>
        <v>67.25</v>
      </c>
    </row>
    <row r="206" spans="1:12" s="3" customFormat="1" ht="38.25" customHeight="1" x14ac:dyDescent="0.25">
      <c r="A206" s="135" t="s">
        <v>336</v>
      </c>
      <c r="B206" s="136"/>
      <c r="C206" s="18" t="s">
        <v>149</v>
      </c>
      <c r="D206" s="19" t="s">
        <v>345</v>
      </c>
      <c r="E206" s="16" t="s">
        <v>335</v>
      </c>
      <c r="F206" s="20"/>
      <c r="G206" s="82">
        <f>G207</f>
        <v>48000</v>
      </c>
      <c r="H206" s="82"/>
      <c r="I206" s="82">
        <f>I207</f>
        <v>32280</v>
      </c>
      <c r="J206" s="83"/>
      <c r="K206" s="112">
        <f t="shared" si="54"/>
        <v>67.25</v>
      </c>
    </row>
    <row r="207" spans="1:12" s="3" customFormat="1" ht="23.25" customHeight="1" x14ac:dyDescent="0.25">
      <c r="A207" s="135" t="s">
        <v>20</v>
      </c>
      <c r="B207" s="136"/>
      <c r="C207" s="18" t="s">
        <v>149</v>
      </c>
      <c r="D207" s="19" t="s">
        <v>345</v>
      </c>
      <c r="E207" s="16" t="s">
        <v>335</v>
      </c>
      <c r="F207" s="17" t="s">
        <v>21</v>
      </c>
      <c r="G207" s="82">
        <f>G208</f>
        <v>48000</v>
      </c>
      <c r="H207" s="82"/>
      <c r="I207" s="82">
        <f>I208</f>
        <v>32280</v>
      </c>
      <c r="J207" s="83"/>
      <c r="K207" s="112">
        <f t="shared" si="54"/>
        <v>67.25</v>
      </c>
    </row>
    <row r="208" spans="1:12" s="3" customFormat="1" ht="23.25" customHeight="1" x14ac:dyDescent="0.25">
      <c r="A208" s="135" t="s">
        <v>22</v>
      </c>
      <c r="B208" s="136"/>
      <c r="C208" s="18" t="s">
        <v>149</v>
      </c>
      <c r="D208" s="19" t="s">
        <v>345</v>
      </c>
      <c r="E208" s="16" t="s">
        <v>335</v>
      </c>
      <c r="F208" s="17" t="s">
        <v>23</v>
      </c>
      <c r="G208" s="82">
        <f>6000+42000</f>
        <v>48000</v>
      </c>
      <c r="H208" s="82"/>
      <c r="I208" s="82">
        <v>32280</v>
      </c>
      <c r="J208" s="83"/>
      <c r="K208" s="112">
        <f t="shared" si="54"/>
        <v>67.25</v>
      </c>
    </row>
    <row r="209" spans="1:16" s="4" customFormat="1" ht="23.25" customHeight="1" x14ac:dyDescent="0.25">
      <c r="A209" s="153" t="s">
        <v>15</v>
      </c>
      <c r="B209" s="154"/>
      <c r="C209" s="72"/>
      <c r="D209" s="21" t="s">
        <v>16</v>
      </c>
      <c r="E209" s="21"/>
      <c r="F209" s="21"/>
      <c r="G209" s="86">
        <f t="shared" ref="G209:H209" si="68">G210+G248+G260+G269+G282</f>
        <v>6276835</v>
      </c>
      <c r="H209" s="86">
        <f t="shared" si="68"/>
        <v>15000</v>
      </c>
      <c r="I209" s="86">
        <f t="shared" ref="I209:J209" si="69">I210+I248+I260+I269+I282</f>
        <v>5834500.6099999994</v>
      </c>
      <c r="J209" s="87">
        <f t="shared" si="69"/>
        <v>14735.98</v>
      </c>
      <c r="K209" s="113">
        <f t="shared" ref="K209:K270" si="70">I209/G209*100</f>
        <v>92.952907157827141</v>
      </c>
      <c r="L209" s="3"/>
    </row>
    <row r="210" spans="1:16" s="2" customFormat="1" ht="42.75" customHeight="1" x14ac:dyDescent="0.25">
      <c r="A210" s="146" t="s">
        <v>438</v>
      </c>
      <c r="B210" s="147"/>
      <c r="C210" s="71"/>
      <c r="D210" s="66" t="s">
        <v>17</v>
      </c>
      <c r="E210" s="66"/>
      <c r="F210" s="66"/>
      <c r="G210" s="84">
        <f t="shared" ref="G210:H210" si="71">G211+G225+G235+G244</f>
        <v>2864663</v>
      </c>
      <c r="H210" s="84">
        <f t="shared" si="71"/>
        <v>15000</v>
      </c>
      <c r="I210" s="84">
        <f t="shared" ref="I210:J210" si="72">I211+I225+I235+I244</f>
        <v>2666328.75</v>
      </c>
      <c r="J210" s="85">
        <f t="shared" si="72"/>
        <v>14735.98</v>
      </c>
      <c r="K210" s="112">
        <f t="shared" si="70"/>
        <v>93.076524184520139</v>
      </c>
    </row>
    <row r="211" spans="1:16" s="7" customFormat="1" ht="82.5" customHeight="1" x14ac:dyDescent="0.25">
      <c r="A211" s="135" t="s">
        <v>222</v>
      </c>
      <c r="B211" s="136"/>
      <c r="C211" s="70"/>
      <c r="D211" s="17" t="s">
        <v>18</v>
      </c>
      <c r="E211" s="19" t="s">
        <v>396</v>
      </c>
      <c r="F211" s="20"/>
      <c r="G211" s="82">
        <f>G212</f>
        <v>1163663</v>
      </c>
      <c r="H211" s="82"/>
      <c r="I211" s="82">
        <f>I212</f>
        <v>1105632.77</v>
      </c>
      <c r="J211" s="83"/>
      <c r="K211" s="112">
        <f t="shared" si="70"/>
        <v>95.013141261688304</v>
      </c>
      <c r="N211" s="69"/>
      <c r="P211" s="69"/>
    </row>
    <row r="212" spans="1:16" s="3" customFormat="1" ht="62.25" customHeight="1" x14ac:dyDescent="0.25">
      <c r="A212" s="135" t="s">
        <v>221</v>
      </c>
      <c r="B212" s="136"/>
      <c r="C212" s="70"/>
      <c r="D212" s="17" t="s">
        <v>19</v>
      </c>
      <c r="E212" s="16" t="s">
        <v>151</v>
      </c>
      <c r="F212" s="20"/>
      <c r="G212" s="82">
        <f>G213+G215+G217+G219+G221+G223</f>
        <v>1163663</v>
      </c>
      <c r="H212" s="82"/>
      <c r="I212" s="82">
        <f>I213+I215+I217+I219+I221+I223</f>
        <v>1105632.77</v>
      </c>
      <c r="J212" s="83"/>
      <c r="K212" s="112">
        <f t="shared" si="70"/>
        <v>95.013141261688304</v>
      </c>
    </row>
    <row r="213" spans="1:16" s="3" customFormat="1" ht="23.25" customHeight="1" x14ac:dyDescent="0.25">
      <c r="A213" s="135" t="s">
        <v>20</v>
      </c>
      <c r="B213" s="136"/>
      <c r="C213" s="18" t="s">
        <v>150</v>
      </c>
      <c r="D213" s="17" t="s">
        <v>19</v>
      </c>
      <c r="E213" s="16" t="s">
        <v>151</v>
      </c>
      <c r="F213" s="17" t="s">
        <v>21</v>
      </c>
      <c r="G213" s="82">
        <f>G214</f>
        <v>54800</v>
      </c>
      <c r="H213" s="82"/>
      <c r="I213" s="82">
        <f>I214</f>
        <v>54781.53</v>
      </c>
      <c r="J213" s="83"/>
      <c r="K213" s="112">
        <f t="shared" si="70"/>
        <v>99.966295620437947</v>
      </c>
    </row>
    <row r="214" spans="1:16" s="3" customFormat="1" ht="23.25" customHeight="1" x14ac:dyDescent="0.25">
      <c r="A214" s="135" t="s">
        <v>22</v>
      </c>
      <c r="B214" s="136"/>
      <c r="C214" s="18" t="s">
        <v>150</v>
      </c>
      <c r="D214" s="17" t="s">
        <v>19</v>
      </c>
      <c r="E214" s="16" t="s">
        <v>151</v>
      </c>
      <c r="F214" s="17" t="s">
        <v>23</v>
      </c>
      <c r="G214" s="82">
        <f>54800</f>
        <v>54800</v>
      </c>
      <c r="H214" s="82"/>
      <c r="I214" s="82">
        <v>54781.53</v>
      </c>
      <c r="J214" s="83"/>
      <c r="K214" s="112">
        <f t="shared" si="70"/>
        <v>99.966295620437947</v>
      </c>
    </row>
    <row r="215" spans="1:16" s="3" customFormat="1" ht="23.25" customHeight="1" x14ac:dyDescent="0.25">
      <c r="A215" s="135" t="s">
        <v>20</v>
      </c>
      <c r="B215" s="136"/>
      <c r="C215" s="18" t="s">
        <v>140</v>
      </c>
      <c r="D215" s="17" t="s">
        <v>19</v>
      </c>
      <c r="E215" s="16" t="s">
        <v>151</v>
      </c>
      <c r="F215" s="17" t="s">
        <v>21</v>
      </c>
      <c r="G215" s="82">
        <f>G216</f>
        <v>69600</v>
      </c>
      <c r="H215" s="82"/>
      <c r="I215" s="82">
        <f>I216</f>
        <v>69600</v>
      </c>
      <c r="J215" s="83"/>
      <c r="K215" s="112">
        <f t="shared" si="70"/>
        <v>100</v>
      </c>
    </row>
    <row r="216" spans="1:16" s="3" customFormat="1" ht="23.25" customHeight="1" x14ac:dyDescent="0.25">
      <c r="A216" s="135" t="s">
        <v>22</v>
      </c>
      <c r="B216" s="136"/>
      <c r="C216" s="18" t="s">
        <v>140</v>
      </c>
      <c r="D216" s="17" t="s">
        <v>19</v>
      </c>
      <c r="E216" s="16" t="s">
        <v>151</v>
      </c>
      <c r="F216" s="17" t="s">
        <v>23</v>
      </c>
      <c r="G216" s="82">
        <f>72000-2400</f>
        <v>69600</v>
      </c>
      <c r="H216" s="82"/>
      <c r="I216" s="82">
        <v>69600</v>
      </c>
      <c r="J216" s="83"/>
      <c r="K216" s="112">
        <f t="shared" si="70"/>
        <v>100</v>
      </c>
    </row>
    <row r="217" spans="1:16" s="3" customFormat="1" ht="23.25" customHeight="1" x14ac:dyDescent="0.25">
      <c r="A217" s="135" t="s">
        <v>20</v>
      </c>
      <c r="B217" s="136"/>
      <c r="C217" s="18" t="s">
        <v>143</v>
      </c>
      <c r="D217" s="17" t="s">
        <v>19</v>
      </c>
      <c r="E217" s="16" t="s">
        <v>151</v>
      </c>
      <c r="F217" s="17" t="s">
        <v>21</v>
      </c>
      <c r="G217" s="82">
        <f>G218</f>
        <v>693263</v>
      </c>
      <c r="H217" s="82"/>
      <c r="I217" s="82">
        <f>I218</f>
        <v>691181.24</v>
      </c>
      <c r="J217" s="83"/>
      <c r="K217" s="112">
        <f t="shared" si="70"/>
        <v>99.699715692313021</v>
      </c>
    </row>
    <row r="218" spans="1:16" s="3" customFormat="1" ht="23.25" customHeight="1" x14ac:dyDescent="0.25">
      <c r="A218" s="135" t="s">
        <v>22</v>
      </c>
      <c r="B218" s="136"/>
      <c r="C218" s="18" t="s">
        <v>143</v>
      </c>
      <c r="D218" s="17" t="s">
        <v>19</v>
      </c>
      <c r="E218" s="16" t="s">
        <v>151</v>
      </c>
      <c r="F218" s="17" t="s">
        <v>23</v>
      </c>
      <c r="G218" s="82">
        <f>111963-18700+200000+400000</f>
        <v>693263</v>
      </c>
      <c r="H218" s="82"/>
      <c r="I218" s="82">
        <v>691181.24</v>
      </c>
      <c r="J218" s="83"/>
      <c r="K218" s="112">
        <f t="shared" si="70"/>
        <v>99.699715692313021</v>
      </c>
    </row>
    <row r="219" spans="1:16" s="3" customFormat="1" ht="23.25" customHeight="1" x14ac:dyDescent="0.25">
      <c r="A219" s="135" t="s">
        <v>20</v>
      </c>
      <c r="B219" s="136"/>
      <c r="C219" s="18" t="s">
        <v>144</v>
      </c>
      <c r="D219" s="17" t="s">
        <v>19</v>
      </c>
      <c r="E219" s="16" t="s">
        <v>151</v>
      </c>
      <c r="F219" s="17" t="s">
        <v>21</v>
      </c>
      <c r="G219" s="82">
        <f>G220</f>
        <v>60000</v>
      </c>
      <c r="H219" s="82"/>
      <c r="I219" s="82">
        <f>I220</f>
        <v>59940</v>
      </c>
      <c r="J219" s="83"/>
      <c r="K219" s="112">
        <f t="shared" si="70"/>
        <v>99.9</v>
      </c>
    </row>
    <row r="220" spans="1:16" s="3" customFormat="1" ht="23.25" customHeight="1" x14ac:dyDescent="0.25">
      <c r="A220" s="135" t="s">
        <v>22</v>
      </c>
      <c r="B220" s="136"/>
      <c r="C220" s="18" t="s">
        <v>144</v>
      </c>
      <c r="D220" s="17" t="s">
        <v>19</v>
      </c>
      <c r="E220" s="16" t="s">
        <v>151</v>
      </c>
      <c r="F220" s="17" t="s">
        <v>23</v>
      </c>
      <c r="G220" s="82">
        <v>60000</v>
      </c>
      <c r="H220" s="82"/>
      <c r="I220" s="82">
        <v>59940</v>
      </c>
      <c r="J220" s="83"/>
      <c r="K220" s="112">
        <f t="shared" si="70"/>
        <v>99.9</v>
      </c>
    </row>
    <row r="221" spans="1:16" s="3" customFormat="1" ht="23.25" customHeight="1" x14ac:dyDescent="0.25">
      <c r="A221" s="135" t="s">
        <v>20</v>
      </c>
      <c r="B221" s="136"/>
      <c r="C221" s="18" t="s">
        <v>139</v>
      </c>
      <c r="D221" s="17" t="s">
        <v>19</v>
      </c>
      <c r="E221" s="16" t="s">
        <v>151</v>
      </c>
      <c r="F221" s="17" t="s">
        <v>21</v>
      </c>
      <c r="G221" s="82">
        <f>G222</f>
        <v>114000</v>
      </c>
      <c r="H221" s="82"/>
      <c r="I221" s="82">
        <f>I222</f>
        <v>96140</v>
      </c>
      <c r="J221" s="83"/>
      <c r="K221" s="112">
        <f t="shared" si="70"/>
        <v>84.333333333333343</v>
      </c>
    </row>
    <row r="222" spans="1:16" s="3" customFormat="1" ht="23.25" customHeight="1" x14ac:dyDescent="0.25">
      <c r="A222" s="135" t="s">
        <v>22</v>
      </c>
      <c r="B222" s="136"/>
      <c r="C222" s="18" t="s">
        <v>139</v>
      </c>
      <c r="D222" s="17" t="s">
        <v>19</v>
      </c>
      <c r="E222" s="16" t="s">
        <v>151</v>
      </c>
      <c r="F222" s="17" t="s">
        <v>23</v>
      </c>
      <c r="G222" s="82">
        <f>240000-50000-76000</f>
        <v>114000</v>
      </c>
      <c r="H222" s="82"/>
      <c r="I222" s="82">
        <v>96140</v>
      </c>
      <c r="J222" s="83"/>
      <c r="K222" s="112">
        <f t="shared" si="70"/>
        <v>84.333333333333343</v>
      </c>
    </row>
    <row r="223" spans="1:16" s="3" customFormat="1" ht="23.25" customHeight="1" x14ac:dyDescent="0.25">
      <c r="A223" s="135" t="s">
        <v>20</v>
      </c>
      <c r="B223" s="136"/>
      <c r="C223" s="18" t="s">
        <v>191</v>
      </c>
      <c r="D223" s="17" t="s">
        <v>19</v>
      </c>
      <c r="E223" s="16" t="s">
        <v>151</v>
      </c>
      <c r="F223" s="17" t="s">
        <v>21</v>
      </c>
      <c r="G223" s="82">
        <f>G224</f>
        <v>172000</v>
      </c>
      <c r="H223" s="82"/>
      <c r="I223" s="82">
        <f>I224</f>
        <v>133990</v>
      </c>
      <c r="J223" s="83"/>
      <c r="K223" s="112">
        <f t="shared" si="70"/>
        <v>77.901162790697668</v>
      </c>
    </row>
    <row r="224" spans="1:16" s="3" customFormat="1" ht="23.25" customHeight="1" x14ac:dyDescent="0.25">
      <c r="A224" s="135" t="s">
        <v>22</v>
      </c>
      <c r="B224" s="136"/>
      <c r="C224" s="18" t="s">
        <v>191</v>
      </c>
      <c r="D224" s="17" t="s">
        <v>19</v>
      </c>
      <c r="E224" s="16" t="s">
        <v>151</v>
      </c>
      <c r="F224" s="17" t="s">
        <v>23</v>
      </c>
      <c r="G224" s="82">
        <f>122000+50000</f>
        <v>172000</v>
      </c>
      <c r="H224" s="82"/>
      <c r="I224" s="82">
        <v>133990</v>
      </c>
      <c r="J224" s="83"/>
      <c r="K224" s="112">
        <f t="shared" si="70"/>
        <v>77.901162790697668</v>
      </c>
    </row>
    <row r="225" spans="1:11" s="7" customFormat="1" ht="51.75" customHeight="1" x14ac:dyDescent="0.25">
      <c r="A225" s="135" t="s">
        <v>366</v>
      </c>
      <c r="B225" s="136"/>
      <c r="C225" s="70"/>
      <c r="D225" s="17" t="s">
        <v>78</v>
      </c>
      <c r="E225" s="19" t="s">
        <v>397</v>
      </c>
      <c r="F225" s="20"/>
      <c r="G225" s="82">
        <f>G226+G229+G232</f>
        <v>30000</v>
      </c>
      <c r="H225" s="82"/>
      <c r="I225" s="82">
        <f>I226+I229+I232</f>
        <v>0</v>
      </c>
      <c r="J225" s="83"/>
      <c r="K225" s="112">
        <f t="shared" si="70"/>
        <v>0</v>
      </c>
    </row>
    <row r="226" spans="1:11" s="3" customFormat="1" ht="46.5" customHeight="1" x14ac:dyDescent="0.25">
      <c r="A226" s="135" t="s">
        <v>223</v>
      </c>
      <c r="B226" s="136"/>
      <c r="C226" s="70"/>
      <c r="D226" s="19" t="s">
        <v>450</v>
      </c>
      <c r="E226" s="16" t="s">
        <v>197</v>
      </c>
      <c r="F226" s="20"/>
      <c r="G226" s="82">
        <f>G227</f>
        <v>10000</v>
      </c>
      <c r="H226" s="82"/>
      <c r="I226" s="82">
        <f>I227</f>
        <v>0</v>
      </c>
      <c r="J226" s="83"/>
      <c r="K226" s="112">
        <f t="shared" si="70"/>
        <v>0</v>
      </c>
    </row>
    <row r="227" spans="1:11" s="3" customFormat="1" ht="66" customHeight="1" x14ac:dyDescent="0.25">
      <c r="A227" s="135" t="s">
        <v>11</v>
      </c>
      <c r="B227" s="136"/>
      <c r="C227" s="18" t="s">
        <v>152</v>
      </c>
      <c r="D227" s="19" t="s">
        <v>450</v>
      </c>
      <c r="E227" s="16" t="s">
        <v>197</v>
      </c>
      <c r="F227" s="17" t="s">
        <v>12</v>
      </c>
      <c r="G227" s="82">
        <f>G228</f>
        <v>10000</v>
      </c>
      <c r="H227" s="82"/>
      <c r="I227" s="82">
        <f>I228</f>
        <v>0</v>
      </c>
      <c r="J227" s="83"/>
      <c r="K227" s="112">
        <f t="shared" si="70"/>
        <v>0</v>
      </c>
    </row>
    <row r="228" spans="1:11" s="3" customFormat="1" ht="23.25" customHeight="1" x14ac:dyDescent="0.25">
      <c r="A228" s="135" t="s">
        <v>13</v>
      </c>
      <c r="B228" s="136"/>
      <c r="C228" s="18" t="s">
        <v>152</v>
      </c>
      <c r="D228" s="19" t="s">
        <v>450</v>
      </c>
      <c r="E228" s="16" t="s">
        <v>197</v>
      </c>
      <c r="F228" s="17" t="s">
        <v>14</v>
      </c>
      <c r="G228" s="82">
        <v>10000</v>
      </c>
      <c r="H228" s="82"/>
      <c r="I228" s="82">
        <v>0</v>
      </c>
      <c r="J228" s="83"/>
      <c r="K228" s="112">
        <f t="shared" si="70"/>
        <v>0</v>
      </c>
    </row>
    <row r="229" spans="1:11" s="3" customFormat="1" ht="44.25" customHeight="1" x14ac:dyDescent="0.25">
      <c r="A229" s="135" t="s">
        <v>224</v>
      </c>
      <c r="B229" s="136"/>
      <c r="C229" s="70"/>
      <c r="D229" s="17" t="s">
        <v>79</v>
      </c>
      <c r="E229" s="16" t="s">
        <v>190</v>
      </c>
      <c r="F229" s="20"/>
      <c r="G229" s="82">
        <f>G230</f>
        <v>10000</v>
      </c>
      <c r="H229" s="82"/>
      <c r="I229" s="82">
        <f>I230</f>
        <v>0</v>
      </c>
      <c r="J229" s="83"/>
      <c r="K229" s="112">
        <f t="shared" si="70"/>
        <v>0</v>
      </c>
    </row>
    <row r="230" spans="1:11" s="3" customFormat="1" ht="68.25" customHeight="1" x14ac:dyDescent="0.25">
      <c r="A230" s="135" t="s">
        <v>11</v>
      </c>
      <c r="B230" s="136"/>
      <c r="C230" s="18" t="s">
        <v>152</v>
      </c>
      <c r="D230" s="17" t="s">
        <v>79</v>
      </c>
      <c r="E230" s="16" t="s">
        <v>190</v>
      </c>
      <c r="F230" s="17" t="s">
        <v>12</v>
      </c>
      <c r="G230" s="82">
        <f>G231</f>
        <v>10000</v>
      </c>
      <c r="H230" s="82"/>
      <c r="I230" s="82">
        <f>I231</f>
        <v>0</v>
      </c>
      <c r="J230" s="83"/>
      <c r="K230" s="112">
        <f t="shared" si="70"/>
        <v>0</v>
      </c>
    </row>
    <row r="231" spans="1:11" s="3" customFormat="1" ht="23.25" customHeight="1" x14ac:dyDescent="0.25">
      <c r="A231" s="135" t="s">
        <v>13</v>
      </c>
      <c r="B231" s="136"/>
      <c r="C231" s="18" t="s">
        <v>152</v>
      </c>
      <c r="D231" s="17" t="s">
        <v>79</v>
      </c>
      <c r="E231" s="16" t="s">
        <v>190</v>
      </c>
      <c r="F231" s="17" t="s">
        <v>14</v>
      </c>
      <c r="G231" s="82">
        <v>10000</v>
      </c>
      <c r="H231" s="82"/>
      <c r="I231" s="82">
        <v>0</v>
      </c>
      <c r="J231" s="83"/>
      <c r="K231" s="112">
        <f t="shared" si="70"/>
        <v>0</v>
      </c>
    </row>
    <row r="232" spans="1:11" s="3" customFormat="1" ht="54" customHeight="1" x14ac:dyDescent="0.25">
      <c r="A232" s="135" t="s">
        <v>367</v>
      </c>
      <c r="B232" s="136"/>
      <c r="C232" s="18"/>
      <c r="D232" s="17" t="s">
        <v>79</v>
      </c>
      <c r="E232" s="16" t="s">
        <v>153</v>
      </c>
      <c r="F232" s="17"/>
      <c r="G232" s="82">
        <f>G233</f>
        <v>10000</v>
      </c>
      <c r="H232" s="82"/>
      <c r="I232" s="82">
        <f>I233</f>
        <v>0</v>
      </c>
      <c r="J232" s="83"/>
      <c r="K232" s="112">
        <f t="shared" si="70"/>
        <v>0</v>
      </c>
    </row>
    <row r="233" spans="1:11" s="3" customFormat="1" ht="23.25" customHeight="1" x14ac:dyDescent="0.25">
      <c r="A233" s="135" t="s">
        <v>20</v>
      </c>
      <c r="B233" s="136"/>
      <c r="C233" s="18" t="s">
        <v>152</v>
      </c>
      <c r="D233" s="17" t="s">
        <v>79</v>
      </c>
      <c r="E233" s="16" t="s">
        <v>153</v>
      </c>
      <c r="F233" s="17" t="s">
        <v>21</v>
      </c>
      <c r="G233" s="82">
        <f>G234</f>
        <v>10000</v>
      </c>
      <c r="H233" s="82"/>
      <c r="I233" s="82">
        <f>I234</f>
        <v>0</v>
      </c>
      <c r="J233" s="83"/>
      <c r="K233" s="112">
        <f t="shared" si="70"/>
        <v>0</v>
      </c>
    </row>
    <row r="234" spans="1:11" s="3" customFormat="1" ht="23.25" customHeight="1" x14ac:dyDescent="0.25">
      <c r="A234" s="135" t="s">
        <v>22</v>
      </c>
      <c r="B234" s="136"/>
      <c r="C234" s="18" t="s">
        <v>152</v>
      </c>
      <c r="D234" s="17" t="s">
        <v>79</v>
      </c>
      <c r="E234" s="16" t="s">
        <v>153</v>
      </c>
      <c r="F234" s="17" t="s">
        <v>23</v>
      </c>
      <c r="G234" s="82">
        <v>10000</v>
      </c>
      <c r="H234" s="82"/>
      <c r="I234" s="82">
        <v>0</v>
      </c>
      <c r="J234" s="83"/>
      <c r="K234" s="112">
        <f t="shared" si="70"/>
        <v>0</v>
      </c>
    </row>
    <row r="235" spans="1:11" s="7" customFormat="1" ht="74.25" customHeight="1" x14ac:dyDescent="0.25">
      <c r="A235" s="135" t="s">
        <v>225</v>
      </c>
      <c r="B235" s="136"/>
      <c r="C235" s="70"/>
      <c r="D235" s="17" t="s">
        <v>80</v>
      </c>
      <c r="E235" s="19" t="s">
        <v>398</v>
      </c>
      <c r="F235" s="20"/>
      <c r="G235" s="82">
        <f>G236+G241</f>
        <v>1656000</v>
      </c>
      <c r="H235" s="82"/>
      <c r="I235" s="82">
        <f>I236+I241</f>
        <v>1545960</v>
      </c>
      <c r="J235" s="83"/>
      <c r="K235" s="112">
        <f t="shared" si="70"/>
        <v>93.355072463768124</v>
      </c>
    </row>
    <row r="236" spans="1:11" s="3" customFormat="1" ht="102.75" customHeight="1" x14ac:dyDescent="0.25">
      <c r="A236" s="135" t="s">
        <v>368</v>
      </c>
      <c r="B236" s="136"/>
      <c r="C236" s="18" t="s">
        <v>152</v>
      </c>
      <c r="D236" s="17" t="s">
        <v>81</v>
      </c>
      <c r="E236" s="16" t="s">
        <v>154</v>
      </c>
      <c r="F236" s="17"/>
      <c r="G236" s="82">
        <f>G237+G239</f>
        <v>1320000</v>
      </c>
      <c r="H236" s="82"/>
      <c r="I236" s="82">
        <f>I237+I239</f>
        <v>1209960</v>
      </c>
      <c r="J236" s="83"/>
      <c r="K236" s="112">
        <f t="shared" si="70"/>
        <v>91.663636363636357</v>
      </c>
    </row>
    <row r="237" spans="1:11" s="3" customFormat="1" ht="23.25" customHeight="1" x14ac:dyDescent="0.25">
      <c r="A237" s="135" t="s">
        <v>20</v>
      </c>
      <c r="B237" s="136"/>
      <c r="C237" s="18" t="s">
        <v>152</v>
      </c>
      <c r="D237" s="17" t="s">
        <v>81</v>
      </c>
      <c r="E237" s="16" t="s">
        <v>154</v>
      </c>
      <c r="F237" s="17" t="s">
        <v>21</v>
      </c>
      <c r="G237" s="82">
        <f>G238</f>
        <v>720000</v>
      </c>
      <c r="H237" s="82"/>
      <c r="I237" s="82">
        <f>I238</f>
        <v>720000</v>
      </c>
      <c r="J237" s="83"/>
      <c r="K237" s="112">
        <f t="shared" si="70"/>
        <v>100</v>
      </c>
    </row>
    <row r="238" spans="1:11" s="3" customFormat="1" ht="23.25" customHeight="1" x14ac:dyDescent="0.25">
      <c r="A238" s="135" t="s">
        <v>22</v>
      </c>
      <c r="B238" s="136"/>
      <c r="C238" s="18" t="s">
        <v>152</v>
      </c>
      <c r="D238" s="17" t="s">
        <v>81</v>
      </c>
      <c r="E238" s="16" t="s">
        <v>154</v>
      </c>
      <c r="F238" s="17" t="s">
        <v>23</v>
      </c>
      <c r="G238" s="82">
        <f>360000+360000</f>
        <v>720000</v>
      </c>
      <c r="H238" s="82"/>
      <c r="I238" s="82">
        <f>360000+360000</f>
        <v>720000</v>
      </c>
      <c r="J238" s="83"/>
      <c r="K238" s="112">
        <f t="shared" si="70"/>
        <v>100</v>
      </c>
    </row>
    <row r="239" spans="1:11" s="3" customFormat="1" ht="23.25" customHeight="1" x14ac:dyDescent="0.25">
      <c r="A239" s="135" t="s">
        <v>20</v>
      </c>
      <c r="B239" s="136"/>
      <c r="C239" s="18" t="s">
        <v>143</v>
      </c>
      <c r="D239" s="17" t="s">
        <v>81</v>
      </c>
      <c r="E239" s="16" t="s">
        <v>154</v>
      </c>
      <c r="F239" s="17" t="s">
        <v>21</v>
      </c>
      <c r="G239" s="82">
        <f>G240</f>
        <v>600000</v>
      </c>
      <c r="H239" s="82"/>
      <c r="I239" s="82">
        <f>I240</f>
        <v>489960</v>
      </c>
      <c r="J239" s="83"/>
      <c r="K239" s="112">
        <f t="shared" si="70"/>
        <v>81.66</v>
      </c>
    </row>
    <row r="240" spans="1:11" s="3" customFormat="1" ht="23.25" customHeight="1" x14ac:dyDescent="0.25">
      <c r="A240" s="135" t="s">
        <v>22</v>
      </c>
      <c r="B240" s="136"/>
      <c r="C240" s="18" t="s">
        <v>143</v>
      </c>
      <c r="D240" s="17" t="s">
        <v>81</v>
      </c>
      <c r="E240" s="16" t="s">
        <v>154</v>
      </c>
      <c r="F240" s="17" t="s">
        <v>23</v>
      </c>
      <c r="G240" s="82">
        <f>1000000-400000</f>
        <v>600000</v>
      </c>
      <c r="H240" s="82"/>
      <c r="I240" s="82">
        <v>489960</v>
      </c>
      <c r="J240" s="83"/>
      <c r="K240" s="112">
        <f t="shared" si="70"/>
        <v>81.66</v>
      </c>
    </row>
    <row r="241" spans="1:11" s="3" customFormat="1" ht="102.75" customHeight="1" x14ac:dyDescent="0.25">
      <c r="A241" s="135" t="s">
        <v>509</v>
      </c>
      <c r="B241" s="136"/>
      <c r="C241" s="18" t="s">
        <v>152</v>
      </c>
      <c r="D241" s="17" t="s">
        <v>81</v>
      </c>
      <c r="E241" s="16" t="s">
        <v>508</v>
      </c>
      <c r="F241" s="17"/>
      <c r="G241" s="82">
        <f>G242</f>
        <v>336000</v>
      </c>
      <c r="H241" s="82"/>
      <c r="I241" s="82">
        <f>I242</f>
        <v>336000</v>
      </c>
      <c r="J241" s="83"/>
      <c r="K241" s="112">
        <f t="shared" si="70"/>
        <v>100</v>
      </c>
    </row>
    <row r="242" spans="1:11" s="3" customFormat="1" ht="23.25" customHeight="1" x14ac:dyDescent="0.25">
      <c r="A242" s="135" t="s">
        <v>20</v>
      </c>
      <c r="B242" s="136"/>
      <c r="C242" s="18" t="s">
        <v>152</v>
      </c>
      <c r="D242" s="17" t="s">
        <v>81</v>
      </c>
      <c r="E242" s="16" t="s">
        <v>508</v>
      </c>
      <c r="F242" s="17" t="s">
        <v>21</v>
      </c>
      <c r="G242" s="82">
        <f>G243</f>
        <v>336000</v>
      </c>
      <c r="H242" s="82"/>
      <c r="I242" s="82">
        <f>I243</f>
        <v>336000</v>
      </c>
      <c r="J242" s="83"/>
      <c r="K242" s="112">
        <f t="shared" si="70"/>
        <v>100</v>
      </c>
    </row>
    <row r="243" spans="1:11" s="3" customFormat="1" ht="23.25" customHeight="1" x14ac:dyDescent="0.25">
      <c r="A243" s="135" t="s">
        <v>22</v>
      </c>
      <c r="B243" s="136"/>
      <c r="C243" s="18" t="s">
        <v>152</v>
      </c>
      <c r="D243" s="17" t="s">
        <v>81</v>
      </c>
      <c r="E243" s="16" t="s">
        <v>508</v>
      </c>
      <c r="F243" s="17" t="s">
        <v>23</v>
      </c>
      <c r="G243" s="82">
        <f>168000+168000</f>
        <v>336000</v>
      </c>
      <c r="H243" s="82"/>
      <c r="I243" s="82">
        <f>168000+168000</f>
        <v>336000</v>
      </c>
      <c r="J243" s="83"/>
      <c r="K243" s="112">
        <f t="shared" si="70"/>
        <v>100</v>
      </c>
    </row>
    <row r="244" spans="1:11" s="7" customFormat="1" ht="41.25" customHeight="1" x14ac:dyDescent="0.25">
      <c r="A244" s="135" t="s">
        <v>226</v>
      </c>
      <c r="B244" s="136"/>
      <c r="C244" s="70"/>
      <c r="D244" s="17" t="s">
        <v>107</v>
      </c>
      <c r="E244" s="19" t="s">
        <v>399</v>
      </c>
      <c r="F244" s="20"/>
      <c r="G244" s="82">
        <f>G245</f>
        <v>15000</v>
      </c>
      <c r="H244" s="82">
        <f t="shared" ref="H244:J246" si="73">H245</f>
        <v>15000</v>
      </c>
      <c r="I244" s="82">
        <f>I245</f>
        <v>14735.98</v>
      </c>
      <c r="J244" s="83">
        <f t="shared" si="73"/>
        <v>14735.98</v>
      </c>
      <c r="K244" s="112">
        <f t="shared" si="70"/>
        <v>98.239866666666671</v>
      </c>
    </row>
    <row r="245" spans="1:11" s="62" customFormat="1" ht="51.75" customHeight="1" x14ac:dyDescent="0.25">
      <c r="A245" s="151" t="s">
        <v>227</v>
      </c>
      <c r="B245" s="152"/>
      <c r="C245" s="18" t="s">
        <v>155</v>
      </c>
      <c r="D245" s="17" t="s">
        <v>131</v>
      </c>
      <c r="E245" s="16" t="s">
        <v>228</v>
      </c>
      <c r="F245" s="67"/>
      <c r="G245" s="82">
        <f>G246</f>
        <v>15000</v>
      </c>
      <c r="H245" s="82">
        <f t="shared" si="73"/>
        <v>15000</v>
      </c>
      <c r="I245" s="82">
        <f>I246</f>
        <v>14735.98</v>
      </c>
      <c r="J245" s="83">
        <f t="shared" si="73"/>
        <v>14735.98</v>
      </c>
      <c r="K245" s="112">
        <f t="shared" si="70"/>
        <v>98.239866666666671</v>
      </c>
    </row>
    <row r="246" spans="1:11" s="2" customFormat="1" ht="28.5" customHeight="1" x14ac:dyDescent="0.25">
      <c r="A246" s="135" t="s">
        <v>20</v>
      </c>
      <c r="B246" s="136"/>
      <c r="C246" s="18" t="s">
        <v>155</v>
      </c>
      <c r="D246" s="17" t="s">
        <v>131</v>
      </c>
      <c r="E246" s="16" t="s">
        <v>228</v>
      </c>
      <c r="F246" s="17" t="s">
        <v>21</v>
      </c>
      <c r="G246" s="82">
        <f>G247</f>
        <v>15000</v>
      </c>
      <c r="H246" s="82">
        <f t="shared" si="73"/>
        <v>15000</v>
      </c>
      <c r="I246" s="82">
        <f>I247</f>
        <v>14735.98</v>
      </c>
      <c r="J246" s="83">
        <f t="shared" si="73"/>
        <v>14735.98</v>
      </c>
      <c r="K246" s="112">
        <f t="shared" si="70"/>
        <v>98.239866666666671</v>
      </c>
    </row>
    <row r="247" spans="1:11" s="2" customFormat="1" ht="30.75" customHeight="1" x14ac:dyDescent="0.25">
      <c r="A247" s="135" t="s">
        <v>22</v>
      </c>
      <c r="B247" s="136"/>
      <c r="C247" s="18" t="s">
        <v>155</v>
      </c>
      <c r="D247" s="17" t="s">
        <v>131</v>
      </c>
      <c r="E247" s="16" t="s">
        <v>228</v>
      </c>
      <c r="F247" s="17" t="s">
        <v>23</v>
      </c>
      <c r="G247" s="82">
        <v>15000</v>
      </c>
      <c r="H247" s="82">
        <f>G247</f>
        <v>15000</v>
      </c>
      <c r="I247" s="82">
        <v>14735.98</v>
      </c>
      <c r="J247" s="83">
        <f>I247</f>
        <v>14735.98</v>
      </c>
      <c r="K247" s="112">
        <f t="shared" si="70"/>
        <v>98.239866666666671</v>
      </c>
    </row>
    <row r="248" spans="1:11" s="2" customFormat="1" ht="52.5" customHeight="1" x14ac:dyDescent="0.25">
      <c r="A248" s="146" t="s">
        <v>424</v>
      </c>
      <c r="B248" s="147"/>
      <c r="C248" s="71"/>
      <c r="D248" s="66" t="s">
        <v>74</v>
      </c>
      <c r="E248" s="66"/>
      <c r="F248" s="66"/>
      <c r="G248" s="84">
        <f>G249+G253</f>
        <v>180000</v>
      </c>
      <c r="H248" s="84"/>
      <c r="I248" s="84">
        <f>I249+I253</f>
        <v>0</v>
      </c>
      <c r="J248" s="85"/>
      <c r="K248" s="112">
        <f t="shared" si="70"/>
        <v>0</v>
      </c>
    </row>
    <row r="249" spans="1:11" s="7" customFormat="1" ht="45" customHeight="1" x14ac:dyDescent="0.25">
      <c r="A249" s="151" t="s">
        <v>425</v>
      </c>
      <c r="B249" s="152"/>
      <c r="C249" s="18"/>
      <c r="D249" s="19" t="s">
        <v>427</v>
      </c>
      <c r="E249" s="16"/>
      <c r="F249" s="17"/>
      <c r="G249" s="82">
        <f>G250</f>
        <v>10000</v>
      </c>
      <c r="H249" s="82"/>
      <c r="I249" s="82">
        <f>I250</f>
        <v>0</v>
      </c>
      <c r="J249" s="83"/>
      <c r="K249" s="112">
        <f t="shared" si="70"/>
        <v>0</v>
      </c>
    </row>
    <row r="250" spans="1:11" s="3" customFormat="1" ht="51.75" customHeight="1" x14ac:dyDescent="0.25">
      <c r="A250" s="135" t="s">
        <v>426</v>
      </c>
      <c r="B250" s="136"/>
      <c r="C250" s="18" t="s">
        <v>193</v>
      </c>
      <c r="D250" s="19" t="s">
        <v>445</v>
      </c>
      <c r="E250" s="16" t="s">
        <v>428</v>
      </c>
      <c r="F250" s="20"/>
      <c r="G250" s="82">
        <f>G251</f>
        <v>10000</v>
      </c>
      <c r="H250" s="82"/>
      <c r="I250" s="82">
        <f>I251</f>
        <v>0</v>
      </c>
      <c r="J250" s="83"/>
      <c r="K250" s="112">
        <f t="shared" si="70"/>
        <v>0</v>
      </c>
    </row>
    <row r="251" spans="1:11" s="3" customFormat="1" ht="23.25" customHeight="1" x14ac:dyDescent="0.25">
      <c r="A251" s="135" t="s">
        <v>20</v>
      </c>
      <c r="B251" s="136"/>
      <c r="C251" s="18" t="s">
        <v>193</v>
      </c>
      <c r="D251" s="19" t="s">
        <v>445</v>
      </c>
      <c r="E251" s="16" t="s">
        <v>428</v>
      </c>
      <c r="F251" s="17" t="s">
        <v>21</v>
      </c>
      <c r="G251" s="82">
        <f>G252</f>
        <v>10000</v>
      </c>
      <c r="H251" s="82"/>
      <c r="I251" s="82">
        <f>I252</f>
        <v>0</v>
      </c>
      <c r="J251" s="83"/>
      <c r="K251" s="112">
        <f t="shared" si="70"/>
        <v>0</v>
      </c>
    </row>
    <row r="252" spans="1:11" s="3" customFormat="1" ht="23.25" customHeight="1" x14ac:dyDescent="0.25">
      <c r="A252" s="135" t="s">
        <v>22</v>
      </c>
      <c r="B252" s="136"/>
      <c r="C252" s="18" t="s">
        <v>193</v>
      </c>
      <c r="D252" s="19" t="s">
        <v>445</v>
      </c>
      <c r="E252" s="16" t="s">
        <v>428</v>
      </c>
      <c r="F252" s="17" t="s">
        <v>23</v>
      </c>
      <c r="G252" s="82">
        <v>10000</v>
      </c>
      <c r="H252" s="82"/>
      <c r="I252" s="82">
        <v>0</v>
      </c>
      <c r="J252" s="83"/>
      <c r="K252" s="112">
        <f t="shared" si="70"/>
        <v>0</v>
      </c>
    </row>
    <row r="253" spans="1:11" s="7" customFormat="1" ht="75.75" customHeight="1" x14ac:dyDescent="0.25">
      <c r="A253" s="151" t="s">
        <v>429</v>
      </c>
      <c r="B253" s="152"/>
      <c r="C253" s="18"/>
      <c r="D253" s="19" t="s">
        <v>431</v>
      </c>
      <c r="E253" s="16"/>
      <c r="F253" s="17"/>
      <c r="G253" s="82">
        <f>G254+G257</f>
        <v>170000</v>
      </c>
      <c r="H253" s="82"/>
      <c r="I253" s="82">
        <f>I254+I257</f>
        <v>0</v>
      </c>
      <c r="J253" s="83"/>
      <c r="K253" s="112">
        <f t="shared" si="70"/>
        <v>0</v>
      </c>
    </row>
    <row r="254" spans="1:11" s="3" customFormat="1" ht="87.75" customHeight="1" x14ac:dyDescent="0.25">
      <c r="A254" s="135" t="s">
        <v>430</v>
      </c>
      <c r="B254" s="136"/>
      <c r="C254" s="18" t="s">
        <v>193</v>
      </c>
      <c r="D254" s="19" t="s">
        <v>449</v>
      </c>
      <c r="E254" s="16" t="s">
        <v>432</v>
      </c>
      <c r="F254" s="20"/>
      <c r="G254" s="82">
        <f>G255</f>
        <v>10000</v>
      </c>
      <c r="H254" s="82"/>
      <c r="I254" s="82">
        <f>I255</f>
        <v>0</v>
      </c>
      <c r="J254" s="83"/>
      <c r="K254" s="112">
        <f t="shared" si="70"/>
        <v>0</v>
      </c>
    </row>
    <row r="255" spans="1:11" s="3" customFormat="1" ht="23.25" customHeight="1" x14ac:dyDescent="0.25">
      <c r="A255" s="135" t="s">
        <v>20</v>
      </c>
      <c r="B255" s="136"/>
      <c r="C255" s="18" t="s">
        <v>193</v>
      </c>
      <c r="D255" s="19" t="s">
        <v>449</v>
      </c>
      <c r="E255" s="16" t="s">
        <v>432</v>
      </c>
      <c r="F255" s="17" t="s">
        <v>21</v>
      </c>
      <c r="G255" s="82">
        <f>G256</f>
        <v>10000</v>
      </c>
      <c r="H255" s="82"/>
      <c r="I255" s="82">
        <f>I256</f>
        <v>0</v>
      </c>
      <c r="J255" s="83"/>
      <c r="K255" s="112">
        <f t="shared" si="70"/>
        <v>0</v>
      </c>
    </row>
    <row r="256" spans="1:11" s="3" customFormat="1" ht="23.25" customHeight="1" x14ac:dyDescent="0.25">
      <c r="A256" s="135" t="s">
        <v>22</v>
      </c>
      <c r="B256" s="136"/>
      <c r="C256" s="18" t="s">
        <v>193</v>
      </c>
      <c r="D256" s="19" t="s">
        <v>449</v>
      </c>
      <c r="E256" s="16" t="s">
        <v>432</v>
      </c>
      <c r="F256" s="17" t="s">
        <v>23</v>
      </c>
      <c r="G256" s="82">
        <v>10000</v>
      </c>
      <c r="H256" s="82"/>
      <c r="I256" s="82">
        <v>0</v>
      </c>
      <c r="J256" s="83"/>
      <c r="K256" s="112">
        <f t="shared" si="70"/>
        <v>0</v>
      </c>
    </row>
    <row r="257" spans="1:11" s="3" customFormat="1" ht="72" customHeight="1" x14ac:dyDescent="0.25">
      <c r="A257" s="135" t="s">
        <v>510</v>
      </c>
      <c r="B257" s="136"/>
      <c r="C257" s="18" t="s">
        <v>193</v>
      </c>
      <c r="D257" s="19" t="s">
        <v>449</v>
      </c>
      <c r="E257" s="16" t="s">
        <v>580</v>
      </c>
      <c r="F257" s="20"/>
      <c r="G257" s="82">
        <f>G258</f>
        <v>160000</v>
      </c>
      <c r="H257" s="82"/>
      <c r="I257" s="82">
        <f>I258</f>
        <v>0</v>
      </c>
      <c r="J257" s="83"/>
      <c r="K257" s="112">
        <f t="shared" si="70"/>
        <v>0</v>
      </c>
    </row>
    <row r="258" spans="1:11" s="3" customFormat="1" ht="23.25" customHeight="1" x14ac:dyDescent="0.25">
      <c r="A258" s="135" t="s">
        <v>20</v>
      </c>
      <c r="B258" s="136"/>
      <c r="C258" s="18" t="s">
        <v>193</v>
      </c>
      <c r="D258" s="19" t="s">
        <v>449</v>
      </c>
      <c r="E258" s="16" t="s">
        <v>580</v>
      </c>
      <c r="F258" s="17" t="s">
        <v>21</v>
      </c>
      <c r="G258" s="82">
        <f>G259</f>
        <v>160000</v>
      </c>
      <c r="H258" s="82"/>
      <c r="I258" s="82">
        <f>I259</f>
        <v>0</v>
      </c>
      <c r="J258" s="83"/>
      <c r="K258" s="112">
        <f t="shared" si="70"/>
        <v>0</v>
      </c>
    </row>
    <row r="259" spans="1:11" s="3" customFormat="1" ht="23.25" customHeight="1" x14ac:dyDescent="0.25">
      <c r="A259" s="135" t="s">
        <v>22</v>
      </c>
      <c r="B259" s="136"/>
      <c r="C259" s="18" t="s">
        <v>193</v>
      </c>
      <c r="D259" s="19" t="s">
        <v>449</v>
      </c>
      <c r="E259" s="16" t="s">
        <v>580</v>
      </c>
      <c r="F259" s="17" t="s">
        <v>23</v>
      </c>
      <c r="G259" s="82">
        <f>150000+10000</f>
        <v>160000</v>
      </c>
      <c r="H259" s="82"/>
      <c r="I259" s="82">
        <v>0</v>
      </c>
      <c r="J259" s="83"/>
      <c r="K259" s="112">
        <f t="shared" si="70"/>
        <v>0</v>
      </c>
    </row>
    <row r="260" spans="1:11" s="2" customFormat="1" ht="50.25" customHeight="1" x14ac:dyDescent="0.25">
      <c r="A260" s="146" t="s">
        <v>433</v>
      </c>
      <c r="B260" s="147"/>
      <c r="C260" s="71"/>
      <c r="D260" s="66" t="s">
        <v>75</v>
      </c>
      <c r="E260" s="66"/>
      <c r="F260" s="66"/>
      <c r="G260" s="84">
        <f>G261+G265</f>
        <v>0</v>
      </c>
      <c r="H260" s="84"/>
      <c r="I260" s="84">
        <f>I261+I265</f>
        <v>0</v>
      </c>
      <c r="J260" s="85"/>
      <c r="K260" s="112">
        <v>0</v>
      </c>
    </row>
    <row r="261" spans="1:11" s="7" customFormat="1" ht="123" customHeight="1" x14ac:dyDescent="0.25">
      <c r="A261" s="151" t="s">
        <v>434</v>
      </c>
      <c r="B261" s="152"/>
      <c r="C261" s="70"/>
      <c r="D261" s="19" t="s">
        <v>76</v>
      </c>
      <c r="E261" s="17"/>
      <c r="F261" s="20"/>
      <c r="G261" s="82">
        <f>G262</f>
        <v>0</v>
      </c>
      <c r="H261" s="82"/>
      <c r="I261" s="82">
        <f>I262</f>
        <v>0</v>
      </c>
      <c r="J261" s="83"/>
      <c r="K261" s="112">
        <v>0</v>
      </c>
    </row>
    <row r="262" spans="1:11" s="3" customFormat="1" ht="40.5" customHeight="1" x14ac:dyDescent="0.25">
      <c r="A262" s="151" t="s">
        <v>511</v>
      </c>
      <c r="B262" s="152"/>
      <c r="C262" s="18" t="s">
        <v>193</v>
      </c>
      <c r="D262" s="19" t="s">
        <v>77</v>
      </c>
      <c r="E262" s="16" t="s">
        <v>156</v>
      </c>
      <c r="F262" s="20"/>
      <c r="G262" s="82">
        <f>G263</f>
        <v>0</v>
      </c>
      <c r="H262" s="82"/>
      <c r="I262" s="82">
        <f>I263</f>
        <v>0</v>
      </c>
      <c r="J262" s="83"/>
      <c r="K262" s="112">
        <v>0</v>
      </c>
    </row>
    <row r="263" spans="1:11" s="3" customFormat="1" ht="23.25" customHeight="1" x14ac:dyDescent="0.25">
      <c r="A263" s="151" t="s">
        <v>20</v>
      </c>
      <c r="B263" s="152"/>
      <c r="C263" s="18" t="s">
        <v>193</v>
      </c>
      <c r="D263" s="19" t="s">
        <v>77</v>
      </c>
      <c r="E263" s="16" t="s">
        <v>156</v>
      </c>
      <c r="F263" s="17" t="s">
        <v>21</v>
      </c>
      <c r="G263" s="82">
        <f>G264</f>
        <v>0</v>
      </c>
      <c r="H263" s="82"/>
      <c r="I263" s="82">
        <f>I264</f>
        <v>0</v>
      </c>
      <c r="J263" s="83"/>
      <c r="K263" s="112">
        <v>0</v>
      </c>
    </row>
    <row r="264" spans="1:11" s="3" customFormat="1" ht="23.25" customHeight="1" x14ac:dyDescent="0.25">
      <c r="A264" s="151" t="s">
        <v>22</v>
      </c>
      <c r="B264" s="152"/>
      <c r="C264" s="18" t="s">
        <v>193</v>
      </c>
      <c r="D264" s="19" t="s">
        <v>77</v>
      </c>
      <c r="E264" s="16" t="s">
        <v>156</v>
      </c>
      <c r="F264" s="17" t="s">
        <v>23</v>
      </c>
      <c r="G264" s="82">
        <v>0</v>
      </c>
      <c r="H264" s="82"/>
      <c r="I264" s="82">
        <v>0</v>
      </c>
      <c r="J264" s="83"/>
      <c r="K264" s="112">
        <v>0</v>
      </c>
    </row>
    <row r="265" spans="1:11" s="7" customFormat="1" ht="68.25" customHeight="1" x14ac:dyDescent="0.25">
      <c r="A265" s="135" t="s">
        <v>435</v>
      </c>
      <c r="B265" s="136"/>
      <c r="C265" s="70"/>
      <c r="D265" s="19" t="s">
        <v>436</v>
      </c>
      <c r="E265" s="17"/>
      <c r="F265" s="20"/>
      <c r="G265" s="82">
        <f>G266</f>
        <v>0</v>
      </c>
      <c r="H265" s="82"/>
      <c r="I265" s="82">
        <f>I266</f>
        <v>0</v>
      </c>
      <c r="J265" s="83"/>
      <c r="K265" s="112">
        <v>0</v>
      </c>
    </row>
    <row r="266" spans="1:11" s="3" customFormat="1" ht="61.5" customHeight="1" x14ac:dyDescent="0.25">
      <c r="A266" s="135" t="s">
        <v>512</v>
      </c>
      <c r="B266" s="136"/>
      <c r="C266" s="18" t="s">
        <v>193</v>
      </c>
      <c r="D266" s="19" t="s">
        <v>446</v>
      </c>
      <c r="E266" s="16" t="s">
        <v>437</v>
      </c>
      <c r="F266" s="20"/>
      <c r="G266" s="82">
        <f>G267</f>
        <v>0</v>
      </c>
      <c r="H266" s="82"/>
      <c r="I266" s="82">
        <f>I267</f>
        <v>0</v>
      </c>
      <c r="J266" s="83"/>
      <c r="K266" s="112">
        <v>0</v>
      </c>
    </row>
    <row r="267" spans="1:11" s="3" customFormat="1" ht="23.25" customHeight="1" x14ac:dyDescent="0.25">
      <c r="A267" s="135" t="s">
        <v>20</v>
      </c>
      <c r="B267" s="136"/>
      <c r="C267" s="18" t="s">
        <v>193</v>
      </c>
      <c r="D267" s="19" t="s">
        <v>446</v>
      </c>
      <c r="E267" s="16" t="s">
        <v>437</v>
      </c>
      <c r="F267" s="17" t="s">
        <v>21</v>
      </c>
      <c r="G267" s="82">
        <f>G268</f>
        <v>0</v>
      </c>
      <c r="H267" s="82"/>
      <c r="I267" s="82">
        <f>I268</f>
        <v>0</v>
      </c>
      <c r="J267" s="83"/>
      <c r="K267" s="112">
        <v>0</v>
      </c>
    </row>
    <row r="268" spans="1:11" s="3" customFormat="1" ht="23.25" customHeight="1" x14ac:dyDescent="0.25">
      <c r="A268" s="135" t="s">
        <v>22</v>
      </c>
      <c r="B268" s="136"/>
      <c r="C268" s="18" t="s">
        <v>193</v>
      </c>
      <c r="D268" s="19" t="s">
        <v>446</v>
      </c>
      <c r="E268" s="16" t="s">
        <v>437</v>
      </c>
      <c r="F268" s="17" t="s">
        <v>23</v>
      </c>
      <c r="G268" s="82">
        <v>0</v>
      </c>
      <c r="H268" s="82"/>
      <c r="I268" s="82">
        <v>0</v>
      </c>
      <c r="J268" s="83"/>
      <c r="K268" s="112">
        <v>0</v>
      </c>
    </row>
    <row r="269" spans="1:11" s="2" customFormat="1" ht="40.5" customHeight="1" x14ac:dyDescent="0.25">
      <c r="A269" s="146" t="s">
        <v>422</v>
      </c>
      <c r="B269" s="147"/>
      <c r="C269" s="71"/>
      <c r="D269" s="66" t="s">
        <v>24</v>
      </c>
      <c r="E269" s="66"/>
      <c r="F269" s="66"/>
      <c r="G269" s="84">
        <f>G270</f>
        <v>241248</v>
      </c>
      <c r="H269" s="84"/>
      <c r="I269" s="84">
        <f>I270</f>
        <v>241248</v>
      </c>
      <c r="J269" s="85"/>
      <c r="K269" s="112">
        <f t="shared" si="70"/>
        <v>100</v>
      </c>
    </row>
    <row r="270" spans="1:11" s="7" customFormat="1" ht="42" customHeight="1" x14ac:dyDescent="0.25">
      <c r="A270" s="135" t="s">
        <v>423</v>
      </c>
      <c r="B270" s="136"/>
      <c r="C270" s="70"/>
      <c r="D270" s="17" t="s">
        <v>25</v>
      </c>
      <c r="E270" s="17"/>
      <c r="F270" s="20"/>
      <c r="G270" s="82">
        <f>G271+G274+G277</f>
        <v>241248</v>
      </c>
      <c r="H270" s="82"/>
      <c r="I270" s="82">
        <f>I271+I274+I277</f>
        <v>241248</v>
      </c>
      <c r="J270" s="83"/>
      <c r="K270" s="112">
        <f t="shared" si="70"/>
        <v>100</v>
      </c>
    </row>
    <row r="271" spans="1:11" s="7" customFormat="1" ht="58.5" customHeight="1" x14ac:dyDescent="0.25">
      <c r="A271" s="151" t="s">
        <v>439</v>
      </c>
      <c r="B271" s="152"/>
      <c r="C271" s="18" t="s">
        <v>193</v>
      </c>
      <c r="D271" s="19" t="s">
        <v>26</v>
      </c>
      <c r="E271" s="19" t="s">
        <v>158</v>
      </c>
      <c r="F271" s="20"/>
      <c r="G271" s="82">
        <f>G272</f>
        <v>0</v>
      </c>
      <c r="H271" s="82"/>
      <c r="I271" s="82">
        <f>I272</f>
        <v>0</v>
      </c>
      <c r="J271" s="83"/>
      <c r="K271" s="112">
        <v>0</v>
      </c>
    </row>
    <row r="272" spans="1:11" s="3" customFormat="1" ht="23.25" customHeight="1" x14ac:dyDescent="0.25">
      <c r="A272" s="135" t="s">
        <v>20</v>
      </c>
      <c r="B272" s="136"/>
      <c r="C272" s="18" t="s">
        <v>193</v>
      </c>
      <c r="D272" s="19" t="s">
        <v>26</v>
      </c>
      <c r="E272" s="19" t="s">
        <v>158</v>
      </c>
      <c r="F272" s="17" t="s">
        <v>21</v>
      </c>
      <c r="G272" s="82">
        <f>G273</f>
        <v>0</v>
      </c>
      <c r="H272" s="82"/>
      <c r="I272" s="82">
        <f>I273</f>
        <v>0</v>
      </c>
      <c r="J272" s="83"/>
      <c r="K272" s="112">
        <v>0</v>
      </c>
    </row>
    <row r="273" spans="1:11" s="3" customFormat="1" ht="23.25" customHeight="1" x14ac:dyDescent="0.25">
      <c r="A273" s="135" t="s">
        <v>22</v>
      </c>
      <c r="B273" s="136"/>
      <c r="C273" s="18" t="s">
        <v>193</v>
      </c>
      <c r="D273" s="19" t="s">
        <v>26</v>
      </c>
      <c r="E273" s="19" t="s">
        <v>158</v>
      </c>
      <c r="F273" s="17" t="s">
        <v>23</v>
      </c>
      <c r="G273" s="82">
        <f>50000-50000</f>
        <v>0</v>
      </c>
      <c r="H273" s="82"/>
      <c r="I273" s="82">
        <f>50000-50000</f>
        <v>0</v>
      </c>
      <c r="J273" s="83"/>
      <c r="K273" s="112">
        <v>0</v>
      </c>
    </row>
    <row r="274" spans="1:11" s="7" customFormat="1" ht="58.5" customHeight="1" x14ac:dyDescent="0.25">
      <c r="A274" s="151" t="s">
        <v>440</v>
      </c>
      <c r="B274" s="152"/>
      <c r="C274" s="18" t="s">
        <v>193</v>
      </c>
      <c r="D274" s="19" t="s">
        <v>26</v>
      </c>
      <c r="E274" s="19" t="s">
        <v>159</v>
      </c>
      <c r="F274" s="20"/>
      <c r="G274" s="82">
        <f>G275</f>
        <v>0</v>
      </c>
      <c r="H274" s="82"/>
      <c r="I274" s="82">
        <f>I275</f>
        <v>0</v>
      </c>
      <c r="J274" s="83"/>
      <c r="K274" s="112">
        <v>0</v>
      </c>
    </row>
    <row r="275" spans="1:11" s="3" customFormat="1" ht="23.25" customHeight="1" x14ac:dyDescent="0.25">
      <c r="A275" s="135" t="s">
        <v>20</v>
      </c>
      <c r="B275" s="136"/>
      <c r="C275" s="18" t="s">
        <v>193</v>
      </c>
      <c r="D275" s="19" t="s">
        <v>26</v>
      </c>
      <c r="E275" s="19" t="s">
        <v>159</v>
      </c>
      <c r="F275" s="17" t="s">
        <v>21</v>
      </c>
      <c r="G275" s="82">
        <f>G276</f>
        <v>0</v>
      </c>
      <c r="H275" s="82"/>
      <c r="I275" s="82">
        <f>I276</f>
        <v>0</v>
      </c>
      <c r="J275" s="83"/>
      <c r="K275" s="112">
        <v>0</v>
      </c>
    </row>
    <row r="276" spans="1:11" s="3" customFormat="1" ht="23.25" customHeight="1" x14ac:dyDescent="0.25">
      <c r="A276" s="135" t="s">
        <v>22</v>
      </c>
      <c r="B276" s="136"/>
      <c r="C276" s="18" t="s">
        <v>193</v>
      </c>
      <c r="D276" s="19" t="s">
        <v>26</v>
      </c>
      <c r="E276" s="19" t="s">
        <v>159</v>
      </c>
      <c r="F276" s="17" t="s">
        <v>23</v>
      </c>
      <c r="G276" s="82">
        <f>35000-35000</f>
        <v>0</v>
      </c>
      <c r="H276" s="82"/>
      <c r="I276" s="82">
        <f>35000-35000</f>
        <v>0</v>
      </c>
      <c r="J276" s="83"/>
      <c r="K276" s="112">
        <v>0</v>
      </c>
    </row>
    <row r="277" spans="1:11" s="3" customFormat="1" ht="52.5" customHeight="1" x14ac:dyDescent="0.25">
      <c r="A277" s="135" t="s">
        <v>421</v>
      </c>
      <c r="B277" s="136"/>
      <c r="C277" s="70"/>
      <c r="D277" s="17" t="s">
        <v>26</v>
      </c>
      <c r="E277" s="17"/>
      <c r="F277" s="20"/>
      <c r="G277" s="82">
        <f>G278+G280</f>
        <v>241248</v>
      </c>
      <c r="H277" s="82"/>
      <c r="I277" s="82">
        <f>I278+I280</f>
        <v>241248</v>
      </c>
      <c r="J277" s="83"/>
      <c r="K277" s="112">
        <f t="shared" ref="K277:K336" si="74">I277/G277*100</f>
        <v>100</v>
      </c>
    </row>
    <row r="278" spans="1:11" s="3" customFormat="1" ht="23.25" customHeight="1" x14ac:dyDescent="0.25">
      <c r="A278" s="135" t="s">
        <v>20</v>
      </c>
      <c r="B278" s="136"/>
      <c r="C278" s="18" t="s">
        <v>150</v>
      </c>
      <c r="D278" s="17" t="s">
        <v>26</v>
      </c>
      <c r="E278" s="16" t="s">
        <v>157</v>
      </c>
      <c r="F278" s="17" t="s">
        <v>21</v>
      </c>
      <c r="G278" s="82">
        <f>G279</f>
        <v>132768</v>
      </c>
      <c r="H278" s="82"/>
      <c r="I278" s="82">
        <f>I279</f>
        <v>132768</v>
      </c>
      <c r="J278" s="83"/>
      <c r="K278" s="112">
        <f t="shared" si="74"/>
        <v>100</v>
      </c>
    </row>
    <row r="279" spans="1:11" s="3" customFormat="1" ht="23.25" customHeight="1" x14ac:dyDescent="0.25">
      <c r="A279" s="135" t="s">
        <v>22</v>
      </c>
      <c r="B279" s="136"/>
      <c r="C279" s="18" t="s">
        <v>150</v>
      </c>
      <c r="D279" s="17" t="s">
        <v>26</v>
      </c>
      <c r="E279" s="16" t="s">
        <v>157</v>
      </c>
      <c r="F279" s="17" t="s">
        <v>23</v>
      </c>
      <c r="G279" s="82">
        <f>132768</f>
        <v>132768</v>
      </c>
      <c r="H279" s="82"/>
      <c r="I279" s="82">
        <v>132768</v>
      </c>
      <c r="J279" s="83"/>
      <c r="K279" s="112">
        <f t="shared" si="74"/>
        <v>100</v>
      </c>
    </row>
    <row r="280" spans="1:11" s="3" customFormat="1" ht="23.25" customHeight="1" x14ac:dyDescent="0.25">
      <c r="A280" s="135" t="s">
        <v>20</v>
      </c>
      <c r="B280" s="136"/>
      <c r="C280" s="18" t="s">
        <v>140</v>
      </c>
      <c r="D280" s="17" t="s">
        <v>26</v>
      </c>
      <c r="E280" s="16" t="s">
        <v>157</v>
      </c>
      <c r="F280" s="17" t="s">
        <v>21</v>
      </c>
      <c r="G280" s="82">
        <f>G281</f>
        <v>108480</v>
      </c>
      <c r="H280" s="82"/>
      <c r="I280" s="82">
        <f>I281</f>
        <v>108480</v>
      </c>
      <c r="J280" s="83"/>
      <c r="K280" s="112">
        <f t="shared" si="74"/>
        <v>100</v>
      </c>
    </row>
    <row r="281" spans="1:11" s="3" customFormat="1" ht="23.25" customHeight="1" x14ac:dyDescent="0.25">
      <c r="A281" s="135" t="s">
        <v>22</v>
      </c>
      <c r="B281" s="136"/>
      <c r="C281" s="18" t="s">
        <v>140</v>
      </c>
      <c r="D281" s="17">
        <v>840100360</v>
      </c>
      <c r="E281" s="16" t="s">
        <v>157</v>
      </c>
      <c r="F281" s="17" t="s">
        <v>23</v>
      </c>
      <c r="G281" s="82">
        <f>117600-9120</f>
        <v>108480</v>
      </c>
      <c r="H281" s="82"/>
      <c r="I281" s="82">
        <v>108480</v>
      </c>
      <c r="J281" s="83"/>
      <c r="K281" s="112">
        <f t="shared" si="74"/>
        <v>100</v>
      </c>
    </row>
    <row r="282" spans="1:11" s="2" customFormat="1" ht="31.5" customHeight="1" x14ac:dyDescent="0.25">
      <c r="A282" s="146" t="s">
        <v>317</v>
      </c>
      <c r="B282" s="147"/>
      <c r="C282" s="71"/>
      <c r="D282" s="64" t="s">
        <v>206</v>
      </c>
      <c r="E282" s="66"/>
      <c r="F282" s="66"/>
      <c r="G282" s="84">
        <f>G283</f>
        <v>2990924</v>
      </c>
      <c r="H282" s="84"/>
      <c r="I282" s="84">
        <f>I283</f>
        <v>2926923.86</v>
      </c>
      <c r="J282" s="85"/>
      <c r="K282" s="112">
        <f t="shared" si="74"/>
        <v>97.860188356507877</v>
      </c>
    </row>
    <row r="283" spans="1:11" s="2" customFormat="1" ht="45.75" customHeight="1" x14ac:dyDescent="0.25">
      <c r="A283" s="135" t="s">
        <v>204</v>
      </c>
      <c r="B283" s="136"/>
      <c r="C283" s="71"/>
      <c r="D283" s="19" t="s">
        <v>442</v>
      </c>
      <c r="E283" s="66"/>
      <c r="F283" s="67"/>
      <c r="G283" s="84">
        <f>G284</f>
        <v>2990924</v>
      </c>
      <c r="H283" s="84"/>
      <c r="I283" s="84">
        <f>I284</f>
        <v>2926923.86</v>
      </c>
      <c r="J283" s="85"/>
      <c r="K283" s="112">
        <f t="shared" si="74"/>
        <v>97.860188356507877</v>
      </c>
    </row>
    <row r="284" spans="1:11" s="3" customFormat="1" ht="49.5" customHeight="1" x14ac:dyDescent="0.25">
      <c r="A284" s="151" t="s">
        <v>441</v>
      </c>
      <c r="B284" s="152"/>
      <c r="C284" s="18" t="s">
        <v>193</v>
      </c>
      <c r="D284" s="17" t="s">
        <v>444</v>
      </c>
      <c r="E284" s="19" t="s">
        <v>443</v>
      </c>
      <c r="F284" s="20"/>
      <c r="G284" s="82">
        <f>G285</f>
        <v>2990924</v>
      </c>
      <c r="H284" s="82"/>
      <c r="I284" s="82">
        <f>I285</f>
        <v>2926923.86</v>
      </c>
      <c r="J284" s="83"/>
      <c r="K284" s="112">
        <f t="shared" si="74"/>
        <v>97.860188356507877</v>
      </c>
    </row>
    <row r="285" spans="1:11" s="3" customFormat="1" ht="54.75" customHeight="1" x14ac:dyDescent="0.25">
      <c r="A285" s="135" t="s">
        <v>194</v>
      </c>
      <c r="B285" s="136"/>
      <c r="C285" s="18" t="s">
        <v>193</v>
      </c>
      <c r="D285" s="17" t="s">
        <v>444</v>
      </c>
      <c r="E285" s="19" t="s">
        <v>443</v>
      </c>
      <c r="F285" s="20"/>
      <c r="G285" s="82">
        <f>G286+G290+G288</f>
        <v>2990924</v>
      </c>
      <c r="H285" s="82"/>
      <c r="I285" s="82">
        <f>I286+I290+I288</f>
        <v>2926923.86</v>
      </c>
      <c r="J285" s="83"/>
      <c r="K285" s="112">
        <f t="shared" si="74"/>
        <v>97.860188356507877</v>
      </c>
    </row>
    <row r="286" spans="1:11" s="3" customFormat="1" ht="66" customHeight="1" x14ac:dyDescent="0.25">
      <c r="A286" s="135" t="s">
        <v>11</v>
      </c>
      <c r="B286" s="136"/>
      <c r="C286" s="18" t="s">
        <v>193</v>
      </c>
      <c r="D286" s="17" t="s">
        <v>444</v>
      </c>
      <c r="E286" s="19" t="s">
        <v>443</v>
      </c>
      <c r="F286" s="17" t="s">
        <v>12</v>
      </c>
      <c r="G286" s="82">
        <f>G287</f>
        <v>2617000</v>
      </c>
      <c r="H286" s="82"/>
      <c r="I286" s="82">
        <f>I287</f>
        <v>2603999.7599999998</v>
      </c>
      <c r="J286" s="83"/>
      <c r="K286" s="112">
        <f t="shared" si="74"/>
        <v>99.503238823079855</v>
      </c>
    </row>
    <row r="287" spans="1:11" s="3" customFormat="1" ht="15" customHeight="1" x14ac:dyDescent="0.25">
      <c r="A287" s="135" t="s">
        <v>69</v>
      </c>
      <c r="B287" s="136"/>
      <c r="C287" s="18" t="s">
        <v>193</v>
      </c>
      <c r="D287" s="17" t="s">
        <v>444</v>
      </c>
      <c r="E287" s="19" t="s">
        <v>443</v>
      </c>
      <c r="F287" s="17" t="s">
        <v>70</v>
      </c>
      <c r="G287" s="82">
        <v>2617000</v>
      </c>
      <c r="H287" s="82"/>
      <c r="I287" s="82">
        <v>2603999.7599999998</v>
      </c>
      <c r="J287" s="83"/>
      <c r="K287" s="112">
        <f t="shared" si="74"/>
        <v>99.503238823079855</v>
      </c>
    </row>
    <row r="288" spans="1:11" s="3" customFormat="1" ht="23.25" customHeight="1" x14ac:dyDescent="0.25">
      <c r="A288" s="135" t="s">
        <v>20</v>
      </c>
      <c r="B288" s="136"/>
      <c r="C288" s="18" t="s">
        <v>193</v>
      </c>
      <c r="D288" s="17" t="s">
        <v>444</v>
      </c>
      <c r="E288" s="19" t="s">
        <v>443</v>
      </c>
      <c r="F288" s="17" t="s">
        <v>21</v>
      </c>
      <c r="G288" s="82">
        <f>G289</f>
        <v>373324</v>
      </c>
      <c r="H288" s="82"/>
      <c r="I288" s="82">
        <f>I289</f>
        <v>322424.09999999998</v>
      </c>
      <c r="J288" s="83"/>
      <c r="K288" s="112">
        <f t="shared" si="74"/>
        <v>86.365757358219668</v>
      </c>
    </row>
    <row r="289" spans="1:12" s="3" customFormat="1" ht="23.25" customHeight="1" x14ac:dyDescent="0.25">
      <c r="A289" s="135" t="s">
        <v>22</v>
      </c>
      <c r="B289" s="136"/>
      <c r="C289" s="18" t="s">
        <v>193</v>
      </c>
      <c r="D289" s="17" t="s">
        <v>444</v>
      </c>
      <c r="E289" s="19" t="s">
        <v>443</v>
      </c>
      <c r="F289" s="17" t="s">
        <v>23</v>
      </c>
      <c r="G289" s="82">
        <f>373924-600</f>
        <v>373324</v>
      </c>
      <c r="H289" s="82"/>
      <c r="I289" s="82">
        <v>322424.09999999998</v>
      </c>
      <c r="J289" s="83"/>
      <c r="K289" s="112">
        <f t="shared" si="74"/>
        <v>86.365757358219668</v>
      </c>
    </row>
    <row r="290" spans="1:12" s="3" customFormat="1" ht="15" customHeight="1" x14ac:dyDescent="0.25">
      <c r="A290" s="135" t="s">
        <v>28</v>
      </c>
      <c r="B290" s="136"/>
      <c r="C290" s="18" t="s">
        <v>193</v>
      </c>
      <c r="D290" s="17" t="s">
        <v>444</v>
      </c>
      <c r="E290" s="19" t="s">
        <v>443</v>
      </c>
      <c r="F290" s="17" t="s">
        <v>29</v>
      </c>
      <c r="G290" s="82">
        <f>G291</f>
        <v>600</v>
      </c>
      <c r="H290" s="82"/>
      <c r="I290" s="82">
        <f>I291</f>
        <v>500</v>
      </c>
      <c r="J290" s="83"/>
      <c r="K290" s="112">
        <f t="shared" si="74"/>
        <v>83.333333333333343</v>
      </c>
    </row>
    <row r="291" spans="1:12" s="3" customFormat="1" ht="21" customHeight="1" x14ac:dyDescent="0.25">
      <c r="A291" s="135" t="s">
        <v>30</v>
      </c>
      <c r="B291" s="136"/>
      <c r="C291" s="18" t="s">
        <v>193</v>
      </c>
      <c r="D291" s="17" t="s">
        <v>444</v>
      </c>
      <c r="E291" s="19" t="s">
        <v>443</v>
      </c>
      <c r="F291" s="17" t="s">
        <v>31</v>
      </c>
      <c r="G291" s="82">
        <v>600</v>
      </c>
      <c r="H291" s="82"/>
      <c r="I291" s="82">
        <v>500</v>
      </c>
      <c r="J291" s="83"/>
      <c r="K291" s="112">
        <f t="shared" si="74"/>
        <v>83.333333333333343</v>
      </c>
    </row>
    <row r="292" spans="1:12" s="4" customFormat="1" ht="15" customHeight="1" x14ac:dyDescent="0.25">
      <c r="A292" s="153" t="s">
        <v>132</v>
      </c>
      <c r="B292" s="154"/>
      <c r="C292" s="72"/>
      <c r="D292" s="21" t="s">
        <v>133</v>
      </c>
      <c r="E292" s="21"/>
      <c r="F292" s="21"/>
      <c r="G292" s="86">
        <f t="shared" ref="G292:J296" si="75">G293</f>
        <v>0</v>
      </c>
      <c r="H292" s="86">
        <f t="shared" si="75"/>
        <v>0</v>
      </c>
      <c r="I292" s="86">
        <f t="shared" si="75"/>
        <v>0</v>
      </c>
      <c r="J292" s="87">
        <f t="shared" si="75"/>
        <v>0</v>
      </c>
      <c r="K292" s="113">
        <v>0</v>
      </c>
      <c r="L292" s="3"/>
    </row>
    <row r="293" spans="1:12" s="2" customFormat="1" ht="65.25" customHeight="1" x14ac:dyDescent="0.25">
      <c r="A293" s="146" t="s">
        <v>369</v>
      </c>
      <c r="B293" s="147"/>
      <c r="C293" s="63" t="s">
        <v>142</v>
      </c>
      <c r="D293" s="66" t="s">
        <v>134</v>
      </c>
      <c r="E293" s="66"/>
      <c r="F293" s="66"/>
      <c r="G293" s="84">
        <f t="shared" si="75"/>
        <v>0</v>
      </c>
      <c r="H293" s="84">
        <f t="shared" si="75"/>
        <v>0</v>
      </c>
      <c r="I293" s="84">
        <f t="shared" si="75"/>
        <v>0</v>
      </c>
      <c r="J293" s="85">
        <f t="shared" si="75"/>
        <v>0</v>
      </c>
      <c r="K293" s="112">
        <v>0</v>
      </c>
    </row>
    <row r="294" spans="1:12" s="7" customFormat="1" ht="79.5" customHeight="1" x14ac:dyDescent="0.25">
      <c r="A294" s="135" t="s">
        <v>229</v>
      </c>
      <c r="B294" s="136"/>
      <c r="C294" s="18" t="s">
        <v>142</v>
      </c>
      <c r="D294" s="17" t="s">
        <v>135</v>
      </c>
      <c r="E294" s="19" t="s">
        <v>400</v>
      </c>
      <c r="F294" s="20"/>
      <c r="G294" s="82">
        <f t="shared" si="75"/>
        <v>0</v>
      </c>
      <c r="H294" s="82">
        <f t="shared" si="75"/>
        <v>0</v>
      </c>
      <c r="I294" s="82">
        <f t="shared" si="75"/>
        <v>0</v>
      </c>
      <c r="J294" s="83">
        <f t="shared" si="75"/>
        <v>0</v>
      </c>
      <c r="K294" s="112">
        <v>0</v>
      </c>
    </row>
    <row r="295" spans="1:12" s="3" customFormat="1" ht="38.25" customHeight="1" x14ac:dyDescent="0.25">
      <c r="A295" s="135" t="s">
        <v>466</v>
      </c>
      <c r="B295" s="136"/>
      <c r="C295" s="18" t="s">
        <v>142</v>
      </c>
      <c r="D295" s="17">
        <v>930163080</v>
      </c>
      <c r="E295" s="16" t="s">
        <v>467</v>
      </c>
      <c r="F295" s="20"/>
      <c r="G295" s="82">
        <f t="shared" si="75"/>
        <v>0</v>
      </c>
      <c r="H295" s="82">
        <f t="shared" si="75"/>
        <v>0</v>
      </c>
      <c r="I295" s="82">
        <f t="shared" si="75"/>
        <v>0</v>
      </c>
      <c r="J295" s="83">
        <f t="shared" si="75"/>
        <v>0</v>
      </c>
      <c r="K295" s="112">
        <v>0</v>
      </c>
    </row>
    <row r="296" spans="1:12" s="3" customFormat="1" ht="23.25" customHeight="1" x14ac:dyDescent="0.25">
      <c r="A296" s="135" t="s">
        <v>96</v>
      </c>
      <c r="B296" s="136"/>
      <c r="C296" s="18" t="s">
        <v>142</v>
      </c>
      <c r="D296" s="17">
        <v>930163080</v>
      </c>
      <c r="E296" s="16" t="s">
        <v>467</v>
      </c>
      <c r="F296" s="17">
        <v>300</v>
      </c>
      <c r="G296" s="82">
        <f t="shared" si="75"/>
        <v>0</v>
      </c>
      <c r="H296" s="82">
        <f t="shared" si="75"/>
        <v>0</v>
      </c>
      <c r="I296" s="82">
        <f t="shared" si="75"/>
        <v>0</v>
      </c>
      <c r="J296" s="83">
        <f t="shared" si="75"/>
        <v>0</v>
      </c>
      <c r="K296" s="112">
        <v>0</v>
      </c>
    </row>
    <row r="297" spans="1:12" s="3" customFormat="1" ht="15" customHeight="1" x14ac:dyDescent="0.25">
      <c r="A297" s="135" t="s">
        <v>98</v>
      </c>
      <c r="B297" s="136"/>
      <c r="C297" s="18" t="s">
        <v>142</v>
      </c>
      <c r="D297" s="17">
        <v>930163080</v>
      </c>
      <c r="E297" s="16" t="s">
        <v>467</v>
      </c>
      <c r="F297" s="17">
        <v>322</v>
      </c>
      <c r="G297" s="82">
        <v>0</v>
      </c>
      <c r="H297" s="82">
        <f>G297</f>
        <v>0</v>
      </c>
      <c r="I297" s="82">
        <v>0</v>
      </c>
      <c r="J297" s="83">
        <f>I297</f>
        <v>0</v>
      </c>
      <c r="K297" s="112">
        <v>0</v>
      </c>
    </row>
    <row r="298" spans="1:12" s="4" customFormat="1" ht="34.5" customHeight="1" x14ac:dyDescent="0.25">
      <c r="A298" s="153" t="s">
        <v>349</v>
      </c>
      <c r="B298" s="154"/>
      <c r="C298" s="72"/>
      <c r="D298" s="21" t="s">
        <v>63</v>
      </c>
      <c r="E298" s="21"/>
      <c r="F298" s="21"/>
      <c r="G298" s="86">
        <f t="shared" ref="G298:H298" si="76">G299+G318</f>
        <v>1250000</v>
      </c>
      <c r="H298" s="86">
        <f t="shared" si="76"/>
        <v>0</v>
      </c>
      <c r="I298" s="86">
        <f t="shared" ref="I298:J298" si="77">I299+I318</f>
        <v>530000</v>
      </c>
      <c r="J298" s="87">
        <f t="shared" si="77"/>
        <v>0</v>
      </c>
      <c r="K298" s="113">
        <f t="shared" si="74"/>
        <v>42.4</v>
      </c>
      <c r="L298" s="3"/>
    </row>
    <row r="299" spans="1:12" s="2" customFormat="1" ht="29.25" customHeight="1" x14ac:dyDescent="0.25">
      <c r="A299" s="146" t="s">
        <v>350</v>
      </c>
      <c r="B299" s="147"/>
      <c r="C299" s="71"/>
      <c r="D299" s="66" t="s">
        <v>93</v>
      </c>
      <c r="E299" s="66"/>
      <c r="F299" s="66"/>
      <c r="G299" s="84">
        <f>G304+G308+G300</f>
        <v>1100000</v>
      </c>
      <c r="H299" s="84">
        <f t="shared" ref="H299:J299" si="78">H304+H308+H300</f>
        <v>0</v>
      </c>
      <c r="I299" s="84">
        <f>I304+I308+I300</f>
        <v>530000</v>
      </c>
      <c r="J299" s="85">
        <f t="shared" si="78"/>
        <v>0</v>
      </c>
      <c r="K299" s="112">
        <f t="shared" si="74"/>
        <v>48.18181818181818</v>
      </c>
    </row>
    <row r="300" spans="1:12" s="7" customFormat="1" ht="79.5" customHeight="1" x14ac:dyDescent="0.25">
      <c r="A300" s="135" t="s">
        <v>569</v>
      </c>
      <c r="B300" s="136"/>
      <c r="C300" s="70"/>
      <c r="D300" s="17">
        <v>1030200000</v>
      </c>
      <c r="E300" s="19" t="s">
        <v>414</v>
      </c>
      <c r="F300" s="20"/>
      <c r="G300" s="82">
        <f t="shared" ref="G300:J302" si="79">G301</f>
        <v>200000</v>
      </c>
      <c r="H300" s="83">
        <f t="shared" si="79"/>
        <v>0</v>
      </c>
      <c r="I300" s="82">
        <f t="shared" si="79"/>
        <v>200000</v>
      </c>
      <c r="J300" s="83">
        <f t="shared" si="79"/>
        <v>0</v>
      </c>
      <c r="K300" s="112">
        <f t="shared" si="74"/>
        <v>100</v>
      </c>
    </row>
    <row r="301" spans="1:12" s="3" customFormat="1" ht="40.5" customHeight="1" x14ac:dyDescent="0.25">
      <c r="A301" s="135" t="s">
        <v>568</v>
      </c>
      <c r="B301" s="136"/>
      <c r="C301" s="18" t="s">
        <v>160</v>
      </c>
      <c r="D301" s="17" t="s">
        <v>567</v>
      </c>
      <c r="E301" s="16" t="s">
        <v>161</v>
      </c>
      <c r="F301" s="20"/>
      <c r="G301" s="82">
        <f>G302</f>
        <v>200000</v>
      </c>
      <c r="H301" s="82">
        <f t="shared" si="79"/>
        <v>0</v>
      </c>
      <c r="I301" s="82">
        <f>I302</f>
        <v>200000</v>
      </c>
      <c r="J301" s="83">
        <f t="shared" si="79"/>
        <v>0</v>
      </c>
      <c r="K301" s="112">
        <f t="shared" si="74"/>
        <v>100</v>
      </c>
    </row>
    <row r="302" spans="1:12" s="3" customFormat="1" ht="23.25" customHeight="1" x14ac:dyDescent="0.25">
      <c r="A302" s="135" t="s">
        <v>20</v>
      </c>
      <c r="B302" s="136"/>
      <c r="C302" s="18" t="s">
        <v>160</v>
      </c>
      <c r="D302" s="17" t="s">
        <v>567</v>
      </c>
      <c r="E302" s="16" t="s">
        <v>161</v>
      </c>
      <c r="F302" s="17" t="s">
        <v>97</v>
      </c>
      <c r="G302" s="82">
        <f t="shared" si="79"/>
        <v>200000</v>
      </c>
      <c r="H302" s="83">
        <f t="shared" si="79"/>
        <v>0</v>
      </c>
      <c r="I302" s="82">
        <f t="shared" si="79"/>
        <v>200000</v>
      </c>
      <c r="J302" s="83">
        <f t="shared" si="79"/>
        <v>0</v>
      </c>
      <c r="K302" s="112">
        <f t="shared" si="74"/>
        <v>100</v>
      </c>
    </row>
    <row r="303" spans="1:12" s="3" customFormat="1" ht="48.75" customHeight="1" x14ac:dyDescent="0.25">
      <c r="A303" s="135" t="s">
        <v>22</v>
      </c>
      <c r="B303" s="136"/>
      <c r="C303" s="18" t="s">
        <v>160</v>
      </c>
      <c r="D303" s="17" t="s">
        <v>567</v>
      </c>
      <c r="E303" s="16" t="s">
        <v>161</v>
      </c>
      <c r="F303" s="17" t="s">
        <v>99</v>
      </c>
      <c r="G303" s="82">
        <v>200000</v>
      </c>
      <c r="H303" s="83">
        <v>0</v>
      </c>
      <c r="I303" s="82">
        <v>200000</v>
      </c>
      <c r="J303" s="83">
        <v>0</v>
      </c>
      <c r="K303" s="112">
        <f t="shared" si="74"/>
        <v>100</v>
      </c>
    </row>
    <row r="304" spans="1:12" s="7" customFormat="1" ht="60.75" customHeight="1" x14ac:dyDescent="0.25">
      <c r="A304" s="135" t="s">
        <v>351</v>
      </c>
      <c r="B304" s="136"/>
      <c r="C304" s="70"/>
      <c r="D304" s="17" t="s">
        <v>94</v>
      </c>
      <c r="E304" s="19" t="s">
        <v>414</v>
      </c>
      <c r="F304" s="20"/>
      <c r="G304" s="82">
        <f t="shared" ref="G304:J306" si="80">G305</f>
        <v>0</v>
      </c>
      <c r="H304" s="83">
        <f t="shared" si="80"/>
        <v>0</v>
      </c>
      <c r="I304" s="82">
        <f t="shared" si="80"/>
        <v>0</v>
      </c>
      <c r="J304" s="83">
        <f t="shared" si="80"/>
        <v>0</v>
      </c>
      <c r="K304" s="112">
        <v>0</v>
      </c>
    </row>
    <row r="305" spans="1:11" s="3" customFormat="1" ht="40.5" customHeight="1" x14ac:dyDescent="0.25">
      <c r="A305" s="135" t="s">
        <v>352</v>
      </c>
      <c r="B305" s="136"/>
      <c r="C305" s="18" t="s">
        <v>160</v>
      </c>
      <c r="D305" s="17" t="s">
        <v>95</v>
      </c>
      <c r="E305" s="16" t="s">
        <v>161</v>
      </c>
      <c r="F305" s="20"/>
      <c r="G305" s="82">
        <f>G306</f>
        <v>0</v>
      </c>
      <c r="H305" s="82">
        <f t="shared" si="80"/>
        <v>0</v>
      </c>
      <c r="I305" s="82">
        <f>I306</f>
        <v>0</v>
      </c>
      <c r="J305" s="83">
        <f t="shared" si="80"/>
        <v>0</v>
      </c>
      <c r="K305" s="112">
        <v>0</v>
      </c>
    </row>
    <row r="306" spans="1:11" s="3" customFormat="1" ht="23.25" customHeight="1" x14ac:dyDescent="0.25">
      <c r="A306" s="135" t="s">
        <v>96</v>
      </c>
      <c r="B306" s="136"/>
      <c r="C306" s="18" t="s">
        <v>160</v>
      </c>
      <c r="D306" s="17" t="s">
        <v>95</v>
      </c>
      <c r="E306" s="16" t="s">
        <v>161</v>
      </c>
      <c r="F306" s="17" t="s">
        <v>97</v>
      </c>
      <c r="G306" s="82">
        <f t="shared" si="80"/>
        <v>0</v>
      </c>
      <c r="H306" s="83">
        <f t="shared" si="80"/>
        <v>0</v>
      </c>
      <c r="I306" s="82">
        <f t="shared" si="80"/>
        <v>0</v>
      </c>
      <c r="J306" s="83">
        <f t="shared" si="80"/>
        <v>0</v>
      </c>
      <c r="K306" s="112">
        <v>0</v>
      </c>
    </row>
    <row r="307" spans="1:11" s="3" customFormat="1" ht="15" customHeight="1" x14ac:dyDescent="0.25">
      <c r="A307" s="135" t="s">
        <v>98</v>
      </c>
      <c r="B307" s="136"/>
      <c r="C307" s="18" t="s">
        <v>160</v>
      </c>
      <c r="D307" s="17" t="s">
        <v>95</v>
      </c>
      <c r="E307" s="16" t="s">
        <v>161</v>
      </c>
      <c r="F307" s="17" t="s">
        <v>99</v>
      </c>
      <c r="G307" s="82">
        <f>40655020+2139740+51851000+4204350-98850110</f>
        <v>0</v>
      </c>
      <c r="H307" s="83">
        <f>20686870+19968150+51851000-92506020</f>
        <v>0</v>
      </c>
      <c r="I307" s="82">
        <f>40655020+2139740+51851000+4204350-98850110</f>
        <v>0</v>
      </c>
      <c r="J307" s="83">
        <f>20686870+19968150+51851000-92506020</f>
        <v>0</v>
      </c>
      <c r="K307" s="112">
        <v>0</v>
      </c>
    </row>
    <row r="308" spans="1:11" s="7" customFormat="1" ht="79.5" customHeight="1" x14ac:dyDescent="0.25">
      <c r="A308" s="135" t="s">
        <v>353</v>
      </c>
      <c r="B308" s="136"/>
      <c r="C308" s="70"/>
      <c r="D308" s="17" t="s">
        <v>100</v>
      </c>
      <c r="E308" s="19" t="s">
        <v>415</v>
      </c>
      <c r="F308" s="20"/>
      <c r="G308" s="82">
        <f>G315+G312+G309</f>
        <v>900000</v>
      </c>
      <c r="H308" s="82"/>
      <c r="I308" s="82">
        <f>I315+I312+I309</f>
        <v>330000</v>
      </c>
      <c r="J308" s="83"/>
      <c r="K308" s="112">
        <f t="shared" si="74"/>
        <v>36.666666666666664</v>
      </c>
    </row>
    <row r="309" spans="1:11" s="7" customFormat="1" ht="62.25" customHeight="1" x14ac:dyDescent="0.25">
      <c r="A309" s="135" t="s">
        <v>489</v>
      </c>
      <c r="B309" s="136"/>
      <c r="C309" s="18" t="s">
        <v>160</v>
      </c>
      <c r="D309" s="17">
        <v>1030500190</v>
      </c>
      <c r="E309" s="16" t="s">
        <v>490</v>
      </c>
      <c r="F309" s="67"/>
      <c r="G309" s="82">
        <f>G310</f>
        <v>650000</v>
      </c>
      <c r="H309" s="82"/>
      <c r="I309" s="82">
        <f>I310</f>
        <v>330000</v>
      </c>
      <c r="J309" s="83"/>
      <c r="K309" s="112">
        <f t="shared" si="74"/>
        <v>50.769230769230766</v>
      </c>
    </row>
    <row r="310" spans="1:11" s="7" customFormat="1" ht="33.75" customHeight="1" x14ac:dyDescent="0.25">
      <c r="A310" s="135" t="s">
        <v>20</v>
      </c>
      <c r="B310" s="136"/>
      <c r="C310" s="18" t="s">
        <v>160</v>
      </c>
      <c r="D310" s="17">
        <v>1030500190</v>
      </c>
      <c r="E310" s="16" t="s">
        <v>490</v>
      </c>
      <c r="F310" s="17" t="s">
        <v>21</v>
      </c>
      <c r="G310" s="82">
        <f>G311</f>
        <v>650000</v>
      </c>
      <c r="H310" s="84"/>
      <c r="I310" s="82">
        <f>I311</f>
        <v>330000</v>
      </c>
      <c r="J310" s="85"/>
      <c r="K310" s="112">
        <f t="shared" si="74"/>
        <v>50.769230769230766</v>
      </c>
    </row>
    <row r="311" spans="1:11" s="7" customFormat="1" ht="46.5" customHeight="1" x14ac:dyDescent="0.25">
      <c r="A311" s="135" t="s">
        <v>22</v>
      </c>
      <c r="B311" s="136"/>
      <c r="C311" s="18" t="s">
        <v>160</v>
      </c>
      <c r="D311" s="17">
        <v>1030500190</v>
      </c>
      <c r="E311" s="16" t="s">
        <v>490</v>
      </c>
      <c r="F311" s="17" t="s">
        <v>23</v>
      </c>
      <c r="G311" s="82">
        <f>275000+375000</f>
        <v>650000</v>
      </c>
      <c r="H311" s="84"/>
      <c r="I311" s="82">
        <v>330000</v>
      </c>
      <c r="J311" s="85"/>
      <c r="K311" s="112">
        <f t="shared" si="74"/>
        <v>50.769230769230766</v>
      </c>
    </row>
    <row r="312" spans="1:11" s="3" customFormat="1" ht="48" customHeight="1" x14ac:dyDescent="0.25">
      <c r="A312" s="135" t="s">
        <v>354</v>
      </c>
      <c r="B312" s="136"/>
      <c r="C312" s="18" t="s">
        <v>160</v>
      </c>
      <c r="D312" s="17" t="s">
        <v>101</v>
      </c>
      <c r="E312" s="16" t="s">
        <v>205</v>
      </c>
      <c r="F312" s="20"/>
      <c r="G312" s="82">
        <f>G313</f>
        <v>250000</v>
      </c>
      <c r="H312" s="82"/>
      <c r="I312" s="82">
        <f>I313</f>
        <v>0</v>
      </c>
      <c r="J312" s="83"/>
      <c r="K312" s="112">
        <f t="shared" si="74"/>
        <v>0</v>
      </c>
    </row>
    <row r="313" spans="1:11" s="3" customFormat="1" ht="23.25" customHeight="1" x14ac:dyDescent="0.25">
      <c r="A313" s="135" t="s">
        <v>20</v>
      </c>
      <c r="B313" s="136"/>
      <c r="C313" s="18" t="s">
        <v>160</v>
      </c>
      <c r="D313" s="17" t="s">
        <v>101</v>
      </c>
      <c r="E313" s="16" t="s">
        <v>205</v>
      </c>
      <c r="F313" s="17" t="s">
        <v>21</v>
      </c>
      <c r="G313" s="82">
        <f>G314</f>
        <v>250000</v>
      </c>
      <c r="H313" s="82"/>
      <c r="I313" s="82">
        <f>I314</f>
        <v>0</v>
      </c>
      <c r="J313" s="83"/>
      <c r="K313" s="112">
        <f t="shared" si="74"/>
        <v>0</v>
      </c>
    </row>
    <row r="314" spans="1:11" s="3" customFormat="1" ht="23.25" customHeight="1" x14ac:dyDescent="0.25">
      <c r="A314" s="135" t="s">
        <v>22</v>
      </c>
      <c r="B314" s="136"/>
      <c r="C314" s="18" t="s">
        <v>160</v>
      </c>
      <c r="D314" s="17" t="s">
        <v>101</v>
      </c>
      <c r="E314" s="16" t="s">
        <v>205</v>
      </c>
      <c r="F314" s="17" t="s">
        <v>23</v>
      </c>
      <c r="G314" s="82">
        <v>250000</v>
      </c>
      <c r="H314" s="82"/>
      <c r="I314" s="82">
        <v>0</v>
      </c>
      <c r="J314" s="83"/>
      <c r="K314" s="112">
        <f t="shared" si="74"/>
        <v>0</v>
      </c>
    </row>
    <row r="315" spans="1:11" s="3" customFormat="1" ht="60.75" customHeight="1" x14ac:dyDescent="0.25">
      <c r="A315" s="135" t="s">
        <v>498</v>
      </c>
      <c r="B315" s="136"/>
      <c r="C315" s="18" t="s">
        <v>160</v>
      </c>
      <c r="D315" s="17" t="s">
        <v>101</v>
      </c>
      <c r="E315" s="16" t="s">
        <v>162</v>
      </c>
      <c r="F315" s="20"/>
      <c r="G315" s="82">
        <f>G316</f>
        <v>0</v>
      </c>
      <c r="H315" s="82"/>
      <c r="I315" s="82">
        <f>I316</f>
        <v>0</v>
      </c>
      <c r="J315" s="83"/>
      <c r="K315" s="112">
        <v>0</v>
      </c>
    </row>
    <row r="316" spans="1:11" s="3" customFormat="1" ht="23.25" customHeight="1" x14ac:dyDescent="0.25">
      <c r="A316" s="135" t="s">
        <v>20</v>
      </c>
      <c r="B316" s="136"/>
      <c r="C316" s="18" t="s">
        <v>160</v>
      </c>
      <c r="D316" s="17" t="s">
        <v>101</v>
      </c>
      <c r="E316" s="16" t="s">
        <v>497</v>
      </c>
      <c r="F316" s="17" t="s">
        <v>21</v>
      </c>
      <c r="G316" s="82">
        <f>G317</f>
        <v>0</v>
      </c>
      <c r="H316" s="82"/>
      <c r="I316" s="82">
        <f>I317</f>
        <v>0</v>
      </c>
      <c r="J316" s="83"/>
      <c r="K316" s="112">
        <v>0</v>
      </c>
    </row>
    <row r="317" spans="1:11" s="3" customFormat="1" ht="23.25" customHeight="1" x14ac:dyDescent="0.25">
      <c r="A317" s="135" t="s">
        <v>22</v>
      </c>
      <c r="B317" s="136"/>
      <c r="C317" s="18" t="s">
        <v>160</v>
      </c>
      <c r="D317" s="17" t="s">
        <v>101</v>
      </c>
      <c r="E317" s="16" t="s">
        <v>497</v>
      </c>
      <c r="F317" s="17" t="s">
        <v>23</v>
      </c>
      <c r="G317" s="82">
        <f>375000-375000</f>
        <v>0</v>
      </c>
      <c r="H317" s="82"/>
      <c r="I317" s="82">
        <f>375000-375000</f>
        <v>0</v>
      </c>
      <c r="J317" s="83"/>
      <c r="K317" s="112">
        <v>0</v>
      </c>
    </row>
    <row r="318" spans="1:11" s="2" customFormat="1" ht="23.25" customHeight="1" x14ac:dyDescent="0.25">
      <c r="A318" s="146" t="s">
        <v>355</v>
      </c>
      <c r="B318" s="147"/>
      <c r="C318" s="71"/>
      <c r="D318" s="66">
        <v>1050000000</v>
      </c>
      <c r="E318" s="66"/>
      <c r="F318" s="66"/>
      <c r="G318" s="84">
        <f>G319</f>
        <v>150000</v>
      </c>
      <c r="H318" s="84"/>
      <c r="I318" s="84">
        <f>I319</f>
        <v>0</v>
      </c>
      <c r="J318" s="85"/>
      <c r="K318" s="112">
        <f t="shared" si="74"/>
        <v>0</v>
      </c>
    </row>
    <row r="319" spans="1:11" s="7" customFormat="1" ht="48.75" customHeight="1" x14ac:dyDescent="0.25">
      <c r="A319" s="135" t="s">
        <v>230</v>
      </c>
      <c r="B319" s="136"/>
      <c r="C319" s="70"/>
      <c r="D319" s="17"/>
      <c r="E319" s="16" t="s">
        <v>356</v>
      </c>
      <c r="F319" s="20"/>
      <c r="G319" s="82">
        <f>G320</f>
        <v>150000</v>
      </c>
      <c r="H319" s="82"/>
      <c r="I319" s="82">
        <f>I320</f>
        <v>0</v>
      </c>
      <c r="J319" s="83"/>
      <c r="K319" s="112">
        <f t="shared" si="74"/>
        <v>0</v>
      </c>
    </row>
    <row r="320" spans="1:11" s="2" customFormat="1" ht="47.25" customHeight="1" x14ac:dyDescent="0.25">
      <c r="A320" s="135" t="s">
        <v>357</v>
      </c>
      <c r="B320" s="136"/>
      <c r="C320" s="71"/>
      <c r="D320" s="17">
        <v>1050100190</v>
      </c>
      <c r="E320" s="16" t="s">
        <v>358</v>
      </c>
      <c r="F320" s="67"/>
      <c r="G320" s="84">
        <f>G321</f>
        <v>150000</v>
      </c>
      <c r="H320" s="84"/>
      <c r="I320" s="84">
        <f>I321</f>
        <v>0</v>
      </c>
      <c r="J320" s="85"/>
      <c r="K320" s="112">
        <f t="shared" si="74"/>
        <v>0</v>
      </c>
    </row>
    <row r="321" spans="1:12" s="2" customFormat="1" ht="36.75" customHeight="1" x14ac:dyDescent="0.25">
      <c r="A321" s="135" t="s">
        <v>20</v>
      </c>
      <c r="B321" s="136"/>
      <c r="C321" s="18" t="s">
        <v>150</v>
      </c>
      <c r="D321" s="17">
        <v>1050100190</v>
      </c>
      <c r="E321" s="16" t="s">
        <v>358</v>
      </c>
      <c r="F321" s="17" t="s">
        <v>21</v>
      </c>
      <c r="G321" s="82">
        <f>G322</f>
        <v>150000</v>
      </c>
      <c r="H321" s="84"/>
      <c r="I321" s="82">
        <f>I322</f>
        <v>0</v>
      </c>
      <c r="J321" s="85"/>
      <c r="K321" s="112">
        <f t="shared" si="74"/>
        <v>0</v>
      </c>
    </row>
    <row r="322" spans="1:12" s="2" customFormat="1" ht="36.75" customHeight="1" x14ac:dyDescent="0.25">
      <c r="A322" s="135" t="s">
        <v>22</v>
      </c>
      <c r="B322" s="136"/>
      <c r="C322" s="18" t="s">
        <v>150</v>
      </c>
      <c r="D322" s="17">
        <v>1050100190</v>
      </c>
      <c r="E322" s="16" t="s">
        <v>358</v>
      </c>
      <c r="F322" s="17" t="s">
        <v>23</v>
      </c>
      <c r="G322" s="82">
        <f>200000-50000</f>
        <v>150000</v>
      </c>
      <c r="H322" s="84"/>
      <c r="I322" s="82">
        <v>0</v>
      </c>
      <c r="J322" s="85"/>
      <c r="K322" s="112">
        <f t="shared" si="74"/>
        <v>0</v>
      </c>
    </row>
    <row r="323" spans="1:12" s="4" customFormat="1" ht="39" customHeight="1" x14ac:dyDescent="0.25">
      <c r="A323" s="153" t="s">
        <v>6</v>
      </c>
      <c r="B323" s="154"/>
      <c r="C323" s="72"/>
      <c r="D323" s="21" t="s">
        <v>7</v>
      </c>
      <c r="E323" s="21"/>
      <c r="F323" s="21"/>
      <c r="G323" s="86">
        <f>G324+G343</f>
        <v>53119558.089999996</v>
      </c>
      <c r="H323" s="86">
        <f>H324+H343</f>
        <v>301000</v>
      </c>
      <c r="I323" s="86">
        <f>I324+I343</f>
        <v>52307212.350000001</v>
      </c>
      <c r="J323" s="87">
        <f>J324+J343</f>
        <v>300830.27</v>
      </c>
      <c r="K323" s="113">
        <f t="shared" si="74"/>
        <v>98.470721954004887</v>
      </c>
      <c r="L323" s="3"/>
    </row>
    <row r="324" spans="1:12" s="2" customFormat="1" ht="32.25" customHeight="1" x14ac:dyDescent="0.25">
      <c r="A324" s="146" t="s">
        <v>231</v>
      </c>
      <c r="B324" s="147"/>
      <c r="C324" s="71"/>
      <c r="D324" s="66" t="s">
        <v>64</v>
      </c>
      <c r="E324" s="66"/>
      <c r="F324" s="66"/>
      <c r="G324" s="84">
        <f>G325+G337</f>
        <v>3852190</v>
      </c>
      <c r="H324" s="84">
        <f t="shared" ref="H324:J324" si="81">H325+H337</f>
        <v>301000</v>
      </c>
      <c r="I324" s="84">
        <f>I325+I337</f>
        <v>3759030.7600000002</v>
      </c>
      <c r="J324" s="85">
        <f t="shared" si="81"/>
        <v>300830.27</v>
      </c>
      <c r="K324" s="112">
        <f t="shared" si="74"/>
        <v>97.58165511046964</v>
      </c>
    </row>
    <row r="325" spans="1:12" s="7" customFormat="1" ht="47.25" customHeight="1" x14ac:dyDescent="0.25">
      <c r="A325" s="135" t="s">
        <v>232</v>
      </c>
      <c r="B325" s="136"/>
      <c r="C325" s="70"/>
      <c r="D325" s="17" t="s">
        <v>90</v>
      </c>
      <c r="E325" s="19" t="s">
        <v>403</v>
      </c>
      <c r="F325" s="20"/>
      <c r="G325" s="82">
        <f>G326+G331+G334</f>
        <v>3551190</v>
      </c>
      <c r="H325" s="82"/>
      <c r="I325" s="82">
        <f>I326+I331+I334</f>
        <v>3458200.49</v>
      </c>
      <c r="J325" s="83"/>
      <c r="K325" s="112">
        <f t="shared" si="74"/>
        <v>97.381454948904462</v>
      </c>
    </row>
    <row r="326" spans="1:12" s="3" customFormat="1" ht="61.5" customHeight="1" x14ac:dyDescent="0.25">
      <c r="A326" s="135" t="s">
        <v>233</v>
      </c>
      <c r="B326" s="136"/>
      <c r="C326" s="18"/>
      <c r="D326" s="17" t="s">
        <v>91</v>
      </c>
      <c r="E326" s="16" t="s">
        <v>163</v>
      </c>
      <c r="F326" s="20"/>
      <c r="G326" s="82">
        <f>G327+G329</f>
        <v>755000</v>
      </c>
      <c r="H326" s="82"/>
      <c r="I326" s="82">
        <f>I327+I329</f>
        <v>662011.44999999995</v>
      </c>
      <c r="J326" s="83"/>
      <c r="K326" s="112">
        <f t="shared" si="74"/>
        <v>87.6836357615894</v>
      </c>
    </row>
    <row r="327" spans="1:12" s="3" customFormat="1" ht="23.25" customHeight="1" x14ac:dyDescent="0.25">
      <c r="A327" s="135" t="s">
        <v>20</v>
      </c>
      <c r="B327" s="136"/>
      <c r="C327" s="18" t="s">
        <v>155</v>
      </c>
      <c r="D327" s="17" t="s">
        <v>91</v>
      </c>
      <c r="E327" s="16" t="s">
        <v>163</v>
      </c>
      <c r="F327" s="17" t="s">
        <v>21</v>
      </c>
      <c r="G327" s="82">
        <f>G328</f>
        <v>455000</v>
      </c>
      <c r="H327" s="82"/>
      <c r="I327" s="82">
        <f>I328</f>
        <v>362011.45</v>
      </c>
      <c r="J327" s="83"/>
      <c r="K327" s="112">
        <f t="shared" si="74"/>
        <v>79.562956043956049</v>
      </c>
    </row>
    <row r="328" spans="1:12" s="3" customFormat="1" ht="23.25" customHeight="1" x14ac:dyDescent="0.25">
      <c r="A328" s="135" t="s">
        <v>22</v>
      </c>
      <c r="B328" s="136"/>
      <c r="C328" s="18" t="s">
        <v>155</v>
      </c>
      <c r="D328" s="17" t="s">
        <v>91</v>
      </c>
      <c r="E328" s="16" t="s">
        <v>163</v>
      </c>
      <c r="F328" s="17" t="s">
        <v>23</v>
      </c>
      <c r="G328" s="82">
        <f>390000+30000-100000+85000+50000</f>
        <v>455000</v>
      </c>
      <c r="H328" s="82"/>
      <c r="I328" s="82">
        <v>362011.45</v>
      </c>
      <c r="J328" s="83"/>
      <c r="K328" s="112">
        <f t="shared" si="74"/>
        <v>79.562956043956049</v>
      </c>
    </row>
    <row r="329" spans="1:12" s="3" customFormat="1" ht="23.25" customHeight="1" x14ac:dyDescent="0.25">
      <c r="A329" s="135" t="s">
        <v>20</v>
      </c>
      <c r="B329" s="136"/>
      <c r="C329" s="18" t="s">
        <v>160</v>
      </c>
      <c r="D329" s="17" t="s">
        <v>91</v>
      </c>
      <c r="E329" s="16" t="s">
        <v>163</v>
      </c>
      <c r="F329" s="17" t="s">
        <v>21</v>
      </c>
      <c r="G329" s="82">
        <f>G330</f>
        <v>300000</v>
      </c>
      <c r="H329" s="82"/>
      <c r="I329" s="82">
        <f>I330</f>
        <v>300000</v>
      </c>
      <c r="J329" s="83"/>
      <c r="K329" s="112">
        <f t="shared" si="74"/>
        <v>100</v>
      </c>
    </row>
    <row r="330" spans="1:12" s="3" customFormat="1" ht="23.25" customHeight="1" x14ac:dyDescent="0.25">
      <c r="A330" s="135" t="s">
        <v>22</v>
      </c>
      <c r="B330" s="136"/>
      <c r="C330" s="18" t="s">
        <v>160</v>
      </c>
      <c r="D330" s="17" t="s">
        <v>91</v>
      </c>
      <c r="E330" s="16" t="s">
        <v>163</v>
      </c>
      <c r="F330" s="17" t="s">
        <v>23</v>
      </c>
      <c r="G330" s="82">
        <v>300000</v>
      </c>
      <c r="H330" s="82"/>
      <c r="I330" s="82">
        <v>300000</v>
      </c>
      <c r="J330" s="83"/>
      <c r="K330" s="112">
        <f t="shared" si="74"/>
        <v>100</v>
      </c>
    </row>
    <row r="331" spans="1:12" s="3" customFormat="1" ht="45.75" customHeight="1" x14ac:dyDescent="0.25">
      <c r="A331" s="135" t="s">
        <v>234</v>
      </c>
      <c r="B331" s="136"/>
      <c r="C331" s="18" t="s">
        <v>164</v>
      </c>
      <c r="D331" s="17" t="s">
        <v>111</v>
      </c>
      <c r="E331" s="16" t="s">
        <v>165</v>
      </c>
      <c r="F331" s="20"/>
      <c r="G331" s="82">
        <f>G332</f>
        <v>2596190</v>
      </c>
      <c r="H331" s="82"/>
      <c r="I331" s="82">
        <f>I332</f>
        <v>2596189.04</v>
      </c>
      <c r="J331" s="83"/>
      <c r="K331" s="112">
        <f t="shared" si="74"/>
        <v>99.999963022737177</v>
      </c>
    </row>
    <row r="332" spans="1:12" s="3" customFormat="1" ht="23.25" customHeight="1" x14ac:dyDescent="0.25">
      <c r="A332" s="135" t="s">
        <v>20</v>
      </c>
      <c r="B332" s="136"/>
      <c r="C332" s="18" t="s">
        <v>164</v>
      </c>
      <c r="D332" s="17" t="s">
        <v>111</v>
      </c>
      <c r="E332" s="16" t="s">
        <v>165</v>
      </c>
      <c r="F332" s="17" t="s">
        <v>21</v>
      </c>
      <c r="G332" s="82">
        <f>G333</f>
        <v>2596190</v>
      </c>
      <c r="H332" s="82"/>
      <c r="I332" s="82">
        <f>I333</f>
        <v>2596189.04</v>
      </c>
      <c r="J332" s="83"/>
      <c r="K332" s="112">
        <f t="shared" si="74"/>
        <v>99.999963022737177</v>
      </c>
    </row>
    <row r="333" spans="1:12" s="3" customFormat="1" ht="23.25" customHeight="1" x14ac:dyDescent="0.25">
      <c r="A333" s="135" t="s">
        <v>22</v>
      </c>
      <c r="B333" s="136"/>
      <c r="C333" s="18" t="s">
        <v>164</v>
      </c>
      <c r="D333" s="17" t="s">
        <v>111</v>
      </c>
      <c r="E333" s="16" t="s">
        <v>165</v>
      </c>
      <c r="F333" s="17" t="s">
        <v>23</v>
      </c>
      <c r="G333" s="82">
        <f>2000000+250000+346190</f>
        <v>2596190</v>
      </c>
      <c r="H333" s="82"/>
      <c r="I333" s="82">
        <v>2596189.04</v>
      </c>
      <c r="J333" s="83"/>
      <c r="K333" s="112">
        <f t="shared" si="74"/>
        <v>99.999963022737177</v>
      </c>
    </row>
    <row r="334" spans="1:12" s="3" customFormat="1" ht="75.75" customHeight="1" x14ac:dyDescent="0.25">
      <c r="A334" s="135" t="s">
        <v>235</v>
      </c>
      <c r="B334" s="136"/>
      <c r="C334" s="18" t="s">
        <v>155</v>
      </c>
      <c r="D334" s="17" t="s">
        <v>92</v>
      </c>
      <c r="E334" s="16" t="s">
        <v>166</v>
      </c>
      <c r="F334" s="20"/>
      <c r="G334" s="82">
        <f>G335</f>
        <v>200000</v>
      </c>
      <c r="H334" s="82"/>
      <c r="I334" s="82">
        <f>I335</f>
        <v>200000</v>
      </c>
      <c r="J334" s="83"/>
      <c r="K334" s="112">
        <f t="shared" si="74"/>
        <v>100</v>
      </c>
    </row>
    <row r="335" spans="1:12" s="3" customFormat="1" ht="23.25" customHeight="1" x14ac:dyDescent="0.25">
      <c r="A335" s="135" t="s">
        <v>20</v>
      </c>
      <c r="B335" s="136"/>
      <c r="C335" s="18" t="s">
        <v>155</v>
      </c>
      <c r="D335" s="17" t="s">
        <v>92</v>
      </c>
      <c r="E335" s="16" t="s">
        <v>166</v>
      </c>
      <c r="F335" s="17" t="s">
        <v>21</v>
      </c>
      <c r="G335" s="82">
        <f>G336</f>
        <v>200000</v>
      </c>
      <c r="H335" s="82"/>
      <c r="I335" s="82">
        <f>I336</f>
        <v>200000</v>
      </c>
      <c r="J335" s="83"/>
      <c r="K335" s="112">
        <f t="shared" si="74"/>
        <v>100</v>
      </c>
    </row>
    <row r="336" spans="1:12" s="3" customFormat="1" ht="23.25" customHeight="1" x14ac:dyDescent="0.25">
      <c r="A336" s="135" t="s">
        <v>22</v>
      </c>
      <c r="B336" s="136"/>
      <c r="C336" s="18" t="s">
        <v>155</v>
      </c>
      <c r="D336" s="17" t="s">
        <v>92</v>
      </c>
      <c r="E336" s="16" t="s">
        <v>166</v>
      </c>
      <c r="F336" s="17" t="s">
        <v>23</v>
      </c>
      <c r="G336" s="82">
        <f>300000-100000</f>
        <v>200000</v>
      </c>
      <c r="H336" s="82"/>
      <c r="I336" s="82">
        <f>300000-100000</f>
        <v>200000</v>
      </c>
      <c r="J336" s="83"/>
      <c r="K336" s="112">
        <f t="shared" si="74"/>
        <v>100</v>
      </c>
    </row>
    <row r="337" spans="1:11" s="7" customFormat="1" ht="41.25" customHeight="1" x14ac:dyDescent="0.25">
      <c r="A337" s="135" t="s">
        <v>236</v>
      </c>
      <c r="B337" s="136"/>
      <c r="C337" s="70"/>
      <c r="D337" s="17" t="s">
        <v>65</v>
      </c>
      <c r="E337" s="19" t="s">
        <v>404</v>
      </c>
      <c r="F337" s="20"/>
      <c r="G337" s="82">
        <f>G338</f>
        <v>301000</v>
      </c>
      <c r="H337" s="82">
        <f t="shared" ref="H337:J337" si="82">H338</f>
        <v>301000</v>
      </c>
      <c r="I337" s="82">
        <f>I338</f>
        <v>300830.27</v>
      </c>
      <c r="J337" s="83">
        <f t="shared" si="82"/>
        <v>300830.27</v>
      </c>
      <c r="K337" s="112">
        <f t="shared" ref="K337:K400" si="83">I337/G337*100</f>
        <v>99.943611295681066</v>
      </c>
    </row>
    <row r="338" spans="1:11" s="3" customFormat="1" ht="97.5" customHeight="1" x14ac:dyDescent="0.25">
      <c r="A338" s="135" t="s">
        <v>237</v>
      </c>
      <c r="B338" s="136"/>
      <c r="C338" s="18" t="s">
        <v>140</v>
      </c>
      <c r="D338" s="17">
        <v>1210365900</v>
      </c>
      <c r="E338" s="16" t="s">
        <v>167</v>
      </c>
      <c r="F338" s="20"/>
      <c r="G338" s="82">
        <f t="shared" ref="G338:H338" si="84">G339+G341</f>
        <v>301000</v>
      </c>
      <c r="H338" s="82">
        <f t="shared" si="84"/>
        <v>301000</v>
      </c>
      <c r="I338" s="82">
        <f t="shared" ref="I338:J338" si="85">I339+I341</f>
        <v>300830.27</v>
      </c>
      <c r="J338" s="83">
        <f t="shared" si="85"/>
        <v>300830.27</v>
      </c>
      <c r="K338" s="112">
        <f t="shared" si="83"/>
        <v>99.943611295681066</v>
      </c>
    </row>
    <row r="339" spans="1:11" s="3" customFormat="1" ht="66.75" customHeight="1" x14ac:dyDescent="0.25">
      <c r="A339" s="135" t="s">
        <v>11</v>
      </c>
      <c r="B339" s="136"/>
      <c r="C339" s="18" t="s">
        <v>140</v>
      </c>
      <c r="D339" s="17">
        <v>1210365900</v>
      </c>
      <c r="E339" s="16" t="s">
        <v>167</v>
      </c>
      <c r="F339" s="17" t="s">
        <v>12</v>
      </c>
      <c r="G339" s="82">
        <f t="shared" ref="G339:J339" si="86">G340</f>
        <v>275220</v>
      </c>
      <c r="H339" s="82">
        <f t="shared" si="86"/>
        <v>275220</v>
      </c>
      <c r="I339" s="82">
        <f t="shared" si="86"/>
        <v>275050.27</v>
      </c>
      <c r="J339" s="83">
        <f t="shared" si="86"/>
        <v>275050.27</v>
      </c>
      <c r="K339" s="112">
        <f t="shared" si="83"/>
        <v>99.938329336530785</v>
      </c>
    </row>
    <row r="340" spans="1:11" s="3" customFormat="1" ht="23.25" customHeight="1" x14ac:dyDescent="0.25">
      <c r="A340" s="135" t="s">
        <v>13</v>
      </c>
      <c r="B340" s="136"/>
      <c r="C340" s="18" t="s">
        <v>140</v>
      </c>
      <c r="D340" s="17">
        <v>1210365900</v>
      </c>
      <c r="E340" s="16" t="s">
        <v>167</v>
      </c>
      <c r="F340" s="17" t="s">
        <v>14</v>
      </c>
      <c r="G340" s="82">
        <f>211382+63838</f>
        <v>275220</v>
      </c>
      <c r="H340" s="82">
        <f>G340</f>
        <v>275220</v>
      </c>
      <c r="I340" s="82">
        <v>275050.27</v>
      </c>
      <c r="J340" s="83">
        <f>I340</f>
        <v>275050.27</v>
      </c>
      <c r="K340" s="112">
        <f t="shared" si="83"/>
        <v>99.938329336530785</v>
      </c>
    </row>
    <row r="341" spans="1:11" s="3" customFormat="1" ht="23.25" customHeight="1" x14ac:dyDescent="0.25">
      <c r="A341" s="135" t="s">
        <v>20</v>
      </c>
      <c r="B341" s="136"/>
      <c r="C341" s="18" t="s">
        <v>140</v>
      </c>
      <c r="D341" s="17">
        <v>1210365900</v>
      </c>
      <c r="E341" s="16" t="s">
        <v>167</v>
      </c>
      <c r="F341" s="17" t="s">
        <v>21</v>
      </c>
      <c r="G341" s="82">
        <f t="shared" ref="G341:J341" si="87">G342</f>
        <v>25780</v>
      </c>
      <c r="H341" s="82">
        <f t="shared" si="87"/>
        <v>25780</v>
      </c>
      <c r="I341" s="82">
        <f t="shared" si="87"/>
        <v>25780</v>
      </c>
      <c r="J341" s="83">
        <f t="shared" si="87"/>
        <v>25780</v>
      </c>
      <c r="K341" s="112">
        <f t="shared" si="83"/>
        <v>100</v>
      </c>
    </row>
    <row r="342" spans="1:11" s="3" customFormat="1" ht="23.25" customHeight="1" x14ac:dyDescent="0.25">
      <c r="A342" s="135" t="s">
        <v>22</v>
      </c>
      <c r="B342" s="136"/>
      <c r="C342" s="18" t="s">
        <v>140</v>
      </c>
      <c r="D342" s="17">
        <v>1210365900</v>
      </c>
      <c r="E342" s="16" t="s">
        <v>167</v>
      </c>
      <c r="F342" s="17" t="s">
        <v>23</v>
      </c>
      <c r="G342" s="82">
        <v>25780</v>
      </c>
      <c r="H342" s="82">
        <f>G342</f>
        <v>25780</v>
      </c>
      <c r="I342" s="82">
        <v>25780</v>
      </c>
      <c r="J342" s="83">
        <f>I342</f>
        <v>25780</v>
      </c>
      <c r="K342" s="112">
        <f t="shared" si="83"/>
        <v>100</v>
      </c>
    </row>
    <row r="343" spans="1:11" s="2" customFormat="1" ht="15" customHeight="1" x14ac:dyDescent="0.25">
      <c r="A343" s="146" t="s">
        <v>300</v>
      </c>
      <c r="B343" s="147"/>
      <c r="C343" s="71"/>
      <c r="D343" s="66" t="s">
        <v>8</v>
      </c>
      <c r="E343" s="66"/>
      <c r="F343" s="66"/>
      <c r="G343" s="84">
        <f>G344+G363</f>
        <v>49267368.089999996</v>
      </c>
      <c r="H343" s="84"/>
      <c r="I343" s="84">
        <f>I344+I363</f>
        <v>48548181.590000004</v>
      </c>
      <c r="J343" s="85"/>
      <c r="K343" s="112">
        <f t="shared" si="83"/>
        <v>98.540237630136431</v>
      </c>
    </row>
    <row r="344" spans="1:11" s="7" customFormat="1" ht="48" customHeight="1" x14ac:dyDescent="0.25">
      <c r="A344" s="135" t="s">
        <v>301</v>
      </c>
      <c r="B344" s="136"/>
      <c r="C344" s="70"/>
      <c r="D344" s="17" t="s">
        <v>9</v>
      </c>
      <c r="E344" s="19" t="s">
        <v>405</v>
      </c>
      <c r="F344" s="20"/>
      <c r="G344" s="82">
        <f>G345+G348+G357+G360</f>
        <v>49117942.089999996</v>
      </c>
      <c r="H344" s="82"/>
      <c r="I344" s="82">
        <f>I345+I348+I357+I360</f>
        <v>48446831.590000004</v>
      </c>
      <c r="J344" s="83"/>
      <c r="K344" s="112">
        <f t="shared" si="83"/>
        <v>98.633675452505116</v>
      </c>
    </row>
    <row r="345" spans="1:11" s="3" customFormat="1" ht="48" customHeight="1" x14ac:dyDescent="0.25">
      <c r="A345" s="135" t="s">
        <v>302</v>
      </c>
      <c r="B345" s="136"/>
      <c r="C345" s="18" t="s">
        <v>168</v>
      </c>
      <c r="D345" s="17" t="s">
        <v>10</v>
      </c>
      <c r="E345" s="16" t="s">
        <v>169</v>
      </c>
      <c r="F345" s="20"/>
      <c r="G345" s="82">
        <f>G346</f>
        <v>6793564</v>
      </c>
      <c r="H345" s="82"/>
      <c r="I345" s="82">
        <f>I346</f>
        <v>6792906.9199999999</v>
      </c>
      <c r="J345" s="83"/>
      <c r="K345" s="112">
        <f t="shared" si="83"/>
        <v>99.990327904469581</v>
      </c>
    </row>
    <row r="346" spans="1:11" s="3" customFormat="1" ht="45.75" customHeight="1" x14ac:dyDescent="0.25">
      <c r="A346" s="135" t="s">
        <v>11</v>
      </c>
      <c r="B346" s="136"/>
      <c r="C346" s="18" t="s">
        <v>168</v>
      </c>
      <c r="D346" s="17" t="s">
        <v>10</v>
      </c>
      <c r="E346" s="16" t="s">
        <v>169</v>
      </c>
      <c r="F346" s="17" t="s">
        <v>12</v>
      </c>
      <c r="G346" s="82">
        <f>G347</f>
        <v>6793564</v>
      </c>
      <c r="H346" s="82"/>
      <c r="I346" s="82">
        <f>I347</f>
        <v>6792906.9199999999</v>
      </c>
      <c r="J346" s="83"/>
      <c r="K346" s="112">
        <f t="shared" si="83"/>
        <v>99.990327904469581</v>
      </c>
    </row>
    <row r="347" spans="1:11" s="3" customFormat="1" ht="23.25" customHeight="1" x14ac:dyDescent="0.25">
      <c r="A347" s="135" t="s">
        <v>13</v>
      </c>
      <c r="B347" s="136"/>
      <c r="C347" s="18" t="s">
        <v>168</v>
      </c>
      <c r="D347" s="17" t="s">
        <v>10</v>
      </c>
      <c r="E347" s="16" t="s">
        <v>169</v>
      </c>
      <c r="F347" s="17" t="s">
        <v>14</v>
      </c>
      <c r="G347" s="82">
        <f>1857647+30000+570070+4609847-274000</f>
        <v>6793564</v>
      </c>
      <c r="H347" s="82"/>
      <c r="I347" s="82">
        <v>6792906.9199999999</v>
      </c>
      <c r="J347" s="83"/>
      <c r="K347" s="112">
        <f t="shared" si="83"/>
        <v>99.990327904469581</v>
      </c>
    </row>
    <row r="348" spans="1:11" s="3" customFormat="1" ht="52.5" customHeight="1" x14ac:dyDescent="0.25">
      <c r="A348" s="135" t="s">
        <v>303</v>
      </c>
      <c r="B348" s="136"/>
      <c r="C348" s="18"/>
      <c r="D348" s="17" t="s">
        <v>27</v>
      </c>
      <c r="E348" s="16" t="s">
        <v>170</v>
      </c>
      <c r="F348" s="20"/>
      <c r="G348" s="82">
        <f>G349+G351+G353+G355</f>
        <v>41615438.869999997</v>
      </c>
      <c r="H348" s="82"/>
      <c r="I348" s="82">
        <f>I349+I351+I353+I355</f>
        <v>41246921.850000001</v>
      </c>
      <c r="J348" s="83"/>
      <c r="K348" s="112">
        <f t="shared" si="83"/>
        <v>99.114470422500688</v>
      </c>
    </row>
    <row r="349" spans="1:11" s="3" customFormat="1" ht="66.75" customHeight="1" x14ac:dyDescent="0.25">
      <c r="A349" s="135" t="s">
        <v>11</v>
      </c>
      <c r="B349" s="136"/>
      <c r="C349" s="18" t="s">
        <v>150</v>
      </c>
      <c r="D349" s="17" t="s">
        <v>27</v>
      </c>
      <c r="E349" s="16" t="s">
        <v>170</v>
      </c>
      <c r="F349" s="17" t="s">
        <v>12</v>
      </c>
      <c r="G349" s="82">
        <f>G350</f>
        <v>36632759</v>
      </c>
      <c r="H349" s="82"/>
      <c r="I349" s="82">
        <f>I350</f>
        <v>36607305.030000001</v>
      </c>
      <c r="J349" s="83"/>
      <c r="K349" s="112">
        <f t="shared" si="83"/>
        <v>99.930515826012453</v>
      </c>
    </row>
    <row r="350" spans="1:11" s="3" customFormat="1" ht="23.25" customHeight="1" x14ac:dyDescent="0.25">
      <c r="A350" s="135" t="s">
        <v>13</v>
      </c>
      <c r="B350" s="136"/>
      <c r="C350" s="18" t="s">
        <v>150</v>
      </c>
      <c r="D350" s="17" t="s">
        <v>27</v>
      </c>
      <c r="E350" s="16" t="s">
        <v>170</v>
      </c>
      <c r="F350" s="17" t="s">
        <v>14</v>
      </c>
      <c r="G350" s="82">
        <f>25581349+200000+7785968+36000-8000000-2416000+4164458+200+9721004-440220</f>
        <v>36632759</v>
      </c>
      <c r="H350" s="82"/>
      <c r="I350" s="82">
        <v>36607305.030000001</v>
      </c>
      <c r="J350" s="83"/>
      <c r="K350" s="112">
        <f t="shared" si="83"/>
        <v>99.930515826012453</v>
      </c>
    </row>
    <row r="351" spans="1:11" s="3" customFormat="1" ht="23.25" customHeight="1" x14ac:dyDescent="0.25">
      <c r="A351" s="135" t="s">
        <v>20</v>
      </c>
      <c r="B351" s="136"/>
      <c r="C351" s="18" t="s">
        <v>150</v>
      </c>
      <c r="D351" s="17" t="s">
        <v>27</v>
      </c>
      <c r="E351" s="16" t="s">
        <v>170</v>
      </c>
      <c r="F351" s="17" t="s">
        <v>21</v>
      </c>
      <c r="G351" s="82">
        <f>G352</f>
        <v>4830295.87</v>
      </c>
      <c r="H351" s="82"/>
      <c r="I351" s="82">
        <f>I352</f>
        <v>4557918.3499999996</v>
      </c>
      <c r="J351" s="83"/>
      <c r="K351" s="112">
        <f t="shared" si="83"/>
        <v>94.361059294696986</v>
      </c>
    </row>
    <row r="352" spans="1:11" s="3" customFormat="1" ht="23.25" customHeight="1" x14ac:dyDescent="0.25">
      <c r="A352" s="135" t="s">
        <v>22</v>
      </c>
      <c r="B352" s="136"/>
      <c r="C352" s="18" t="s">
        <v>150</v>
      </c>
      <c r="D352" s="17" t="s">
        <v>27</v>
      </c>
      <c r="E352" s="16" t="s">
        <v>170</v>
      </c>
      <c r="F352" s="17" t="s">
        <v>23</v>
      </c>
      <c r="G352" s="82">
        <f>4425738+50000+504930+2500000-42972-50310-130000-100000-120000-2194150.91-180000+80000+87060.78</f>
        <v>4830295.87</v>
      </c>
      <c r="H352" s="82"/>
      <c r="I352" s="82">
        <v>4557918.3499999996</v>
      </c>
      <c r="J352" s="83"/>
      <c r="K352" s="112">
        <f t="shared" si="83"/>
        <v>94.361059294696986</v>
      </c>
    </row>
    <row r="353" spans="1:11" s="3" customFormat="1" ht="15" customHeight="1" x14ac:dyDescent="0.25">
      <c r="A353" s="135" t="s">
        <v>28</v>
      </c>
      <c r="B353" s="136"/>
      <c r="C353" s="18" t="s">
        <v>150</v>
      </c>
      <c r="D353" s="17" t="s">
        <v>27</v>
      </c>
      <c r="E353" s="16" t="s">
        <v>170</v>
      </c>
      <c r="F353" s="17" t="s">
        <v>29</v>
      </c>
      <c r="G353" s="82">
        <f>G354</f>
        <v>152384</v>
      </c>
      <c r="H353" s="82"/>
      <c r="I353" s="82">
        <f>I354</f>
        <v>81698.47</v>
      </c>
      <c r="J353" s="83"/>
      <c r="K353" s="112">
        <f t="shared" si="83"/>
        <v>53.613548666526668</v>
      </c>
    </row>
    <row r="354" spans="1:11" s="3" customFormat="1" ht="15" customHeight="1" x14ac:dyDescent="0.25">
      <c r="A354" s="135" t="s">
        <v>30</v>
      </c>
      <c r="B354" s="136"/>
      <c r="C354" s="18" t="s">
        <v>150</v>
      </c>
      <c r="D354" s="17" t="s">
        <v>27</v>
      </c>
      <c r="E354" s="16" t="s">
        <v>170</v>
      </c>
      <c r="F354" s="17" t="s">
        <v>31</v>
      </c>
      <c r="G354" s="82">
        <f>568000-415616</f>
        <v>152384</v>
      </c>
      <c r="H354" s="82"/>
      <c r="I354" s="82">
        <v>81698.47</v>
      </c>
      <c r="J354" s="83"/>
      <c r="K354" s="112">
        <f t="shared" si="83"/>
        <v>53.613548666526668</v>
      </c>
    </row>
    <row r="355" spans="1:11" s="3" customFormat="1" ht="66.75" customHeight="1" x14ac:dyDescent="0.25">
      <c r="A355" s="135" t="s">
        <v>11</v>
      </c>
      <c r="B355" s="136"/>
      <c r="C355" s="18" t="s">
        <v>140</v>
      </c>
      <c r="D355" s="17" t="s">
        <v>27</v>
      </c>
      <c r="E355" s="16" t="s">
        <v>170</v>
      </c>
      <c r="F355" s="17" t="s">
        <v>12</v>
      </c>
      <c r="G355" s="82">
        <f>G356</f>
        <v>0</v>
      </c>
      <c r="H355" s="82"/>
      <c r="I355" s="82">
        <f>I356</f>
        <v>0</v>
      </c>
      <c r="J355" s="83"/>
      <c r="K355" s="112">
        <v>0</v>
      </c>
    </row>
    <row r="356" spans="1:11" s="3" customFormat="1" ht="30" customHeight="1" x14ac:dyDescent="0.25">
      <c r="A356" s="135" t="s">
        <v>13</v>
      </c>
      <c r="B356" s="136"/>
      <c r="C356" s="18" t="s">
        <v>140</v>
      </c>
      <c r="D356" s="17" t="s">
        <v>27</v>
      </c>
      <c r="E356" s="16" t="s">
        <v>170</v>
      </c>
      <c r="F356" s="17" t="s">
        <v>14</v>
      </c>
      <c r="G356" s="82">
        <v>0</v>
      </c>
      <c r="H356" s="82"/>
      <c r="I356" s="82">
        <v>0</v>
      </c>
      <c r="J356" s="83"/>
      <c r="K356" s="112">
        <v>0</v>
      </c>
    </row>
    <row r="357" spans="1:11" s="3" customFormat="1" ht="54.75" customHeight="1" x14ac:dyDescent="0.25">
      <c r="A357" s="135" t="s">
        <v>305</v>
      </c>
      <c r="B357" s="136"/>
      <c r="C357" s="18" t="s">
        <v>171</v>
      </c>
      <c r="D357" s="17" t="s">
        <v>73</v>
      </c>
      <c r="E357" s="16" t="s">
        <v>172</v>
      </c>
      <c r="F357" s="20"/>
      <c r="G357" s="82">
        <f>G358</f>
        <v>704939.22</v>
      </c>
      <c r="H357" s="82"/>
      <c r="I357" s="82">
        <f>I358</f>
        <v>403129.82</v>
      </c>
      <c r="J357" s="83"/>
      <c r="K357" s="112">
        <f t="shared" si="83"/>
        <v>57.186464955092163</v>
      </c>
    </row>
    <row r="358" spans="1:11" s="3" customFormat="1" ht="23.25" customHeight="1" x14ac:dyDescent="0.25">
      <c r="A358" s="135" t="s">
        <v>20</v>
      </c>
      <c r="B358" s="136"/>
      <c r="C358" s="18" t="s">
        <v>171</v>
      </c>
      <c r="D358" s="17" t="s">
        <v>73</v>
      </c>
      <c r="E358" s="16" t="s">
        <v>172</v>
      </c>
      <c r="F358" s="17" t="s">
        <v>21</v>
      </c>
      <c r="G358" s="82">
        <f>G359</f>
        <v>704939.22</v>
      </c>
      <c r="H358" s="82"/>
      <c r="I358" s="82">
        <f>I359</f>
        <v>403129.82</v>
      </c>
      <c r="J358" s="83"/>
      <c r="K358" s="112">
        <f t="shared" si="83"/>
        <v>57.186464955092163</v>
      </c>
    </row>
    <row r="359" spans="1:11" s="3" customFormat="1" ht="23.25" customHeight="1" x14ac:dyDescent="0.25">
      <c r="A359" s="135" t="s">
        <v>22</v>
      </c>
      <c r="B359" s="136"/>
      <c r="C359" s="18" t="s">
        <v>171</v>
      </c>
      <c r="D359" s="17" t="s">
        <v>73</v>
      </c>
      <c r="E359" s="16" t="s">
        <v>172</v>
      </c>
      <c r="F359" s="17" t="s">
        <v>23</v>
      </c>
      <c r="G359" s="82">
        <f>230000+180000+382000-357700+357700-87060.78</f>
        <v>704939.22</v>
      </c>
      <c r="H359" s="82"/>
      <c r="I359" s="82">
        <v>403129.82</v>
      </c>
      <c r="J359" s="83"/>
      <c r="K359" s="112">
        <f t="shared" si="83"/>
        <v>57.186464955092163</v>
      </c>
    </row>
    <row r="360" spans="1:11" s="3" customFormat="1" ht="68.25" customHeight="1" x14ac:dyDescent="0.25">
      <c r="A360" s="135" t="s">
        <v>304</v>
      </c>
      <c r="B360" s="136"/>
      <c r="C360" s="18" t="s">
        <v>140</v>
      </c>
      <c r="D360" s="17" t="s">
        <v>66</v>
      </c>
      <c r="E360" s="16" t="s">
        <v>173</v>
      </c>
      <c r="F360" s="20"/>
      <c r="G360" s="82">
        <f>G361</f>
        <v>4000</v>
      </c>
      <c r="H360" s="82"/>
      <c r="I360" s="82">
        <f>I361</f>
        <v>3873</v>
      </c>
      <c r="J360" s="83"/>
      <c r="K360" s="112">
        <f t="shared" si="83"/>
        <v>96.825000000000003</v>
      </c>
    </row>
    <row r="361" spans="1:11" s="3" customFormat="1" ht="15" customHeight="1" x14ac:dyDescent="0.25">
      <c r="A361" s="135" t="s">
        <v>28</v>
      </c>
      <c r="B361" s="136"/>
      <c r="C361" s="18" t="s">
        <v>140</v>
      </c>
      <c r="D361" s="17" t="s">
        <v>66</v>
      </c>
      <c r="E361" s="16" t="s">
        <v>173</v>
      </c>
      <c r="F361" s="17" t="s">
        <v>29</v>
      </c>
      <c r="G361" s="82">
        <f>G362</f>
        <v>4000</v>
      </c>
      <c r="H361" s="82"/>
      <c r="I361" s="82">
        <f>I362</f>
        <v>3873</v>
      </c>
      <c r="J361" s="83"/>
      <c r="K361" s="112">
        <f t="shared" si="83"/>
        <v>96.825000000000003</v>
      </c>
    </row>
    <row r="362" spans="1:11" s="3" customFormat="1" ht="15" customHeight="1" x14ac:dyDescent="0.25">
      <c r="A362" s="135" t="s">
        <v>30</v>
      </c>
      <c r="B362" s="136"/>
      <c r="C362" s="18" t="s">
        <v>140</v>
      </c>
      <c r="D362" s="17" t="s">
        <v>66</v>
      </c>
      <c r="E362" s="16" t="s">
        <v>173</v>
      </c>
      <c r="F362" s="17" t="s">
        <v>31</v>
      </c>
      <c r="G362" s="82">
        <v>4000</v>
      </c>
      <c r="H362" s="82"/>
      <c r="I362" s="82">
        <v>3873</v>
      </c>
      <c r="J362" s="83"/>
      <c r="K362" s="112">
        <f t="shared" si="83"/>
        <v>96.825000000000003</v>
      </c>
    </row>
    <row r="363" spans="1:11" s="7" customFormat="1" ht="68.25" customHeight="1" x14ac:dyDescent="0.25">
      <c r="A363" s="135" t="s">
        <v>312</v>
      </c>
      <c r="B363" s="136"/>
      <c r="C363" s="70"/>
      <c r="D363" s="17">
        <v>1250300000</v>
      </c>
      <c r="E363" s="19" t="s">
        <v>406</v>
      </c>
      <c r="F363" s="20"/>
      <c r="G363" s="82">
        <f t="shared" ref="G363:I363" si="88">G364+G367</f>
        <v>149426</v>
      </c>
      <c r="H363" s="82"/>
      <c r="I363" s="82">
        <f t="shared" si="88"/>
        <v>101350</v>
      </c>
      <c r="J363" s="83"/>
      <c r="K363" s="112">
        <f t="shared" si="83"/>
        <v>67.826214982667011</v>
      </c>
    </row>
    <row r="364" spans="1:11" s="3" customFormat="1" ht="63.75" customHeight="1" x14ac:dyDescent="0.25">
      <c r="A364" s="135" t="s">
        <v>313</v>
      </c>
      <c r="B364" s="136"/>
      <c r="C364" s="18" t="s">
        <v>150</v>
      </c>
      <c r="D364" s="17">
        <v>1250300830</v>
      </c>
      <c r="E364" s="16" t="s">
        <v>314</v>
      </c>
      <c r="F364" s="20"/>
      <c r="G364" s="82">
        <f t="shared" ref="G364:I365" si="89">G365</f>
        <v>96926</v>
      </c>
      <c r="H364" s="82"/>
      <c r="I364" s="82">
        <f t="shared" si="89"/>
        <v>56850</v>
      </c>
      <c r="J364" s="83"/>
      <c r="K364" s="112">
        <f t="shared" si="83"/>
        <v>58.652993004972863</v>
      </c>
    </row>
    <row r="365" spans="1:11" s="3" customFormat="1" ht="23.25" customHeight="1" x14ac:dyDescent="0.25">
      <c r="A365" s="135" t="s">
        <v>20</v>
      </c>
      <c r="B365" s="136"/>
      <c r="C365" s="18" t="s">
        <v>150</v>
      </c>
      <c r="D365" s="17">
        <v>1250300830</v>
      </c>
      <c r="E365" s="16" t="s">
        <v>314</v>
      </c>
      <c r="F365" s="17" t="s">
        <v>21</v>
      </c>
      <c r="G365" s="82">
        <f t="shared" si="89"/>
        <v>96926</v>
      </c>
      <c r="H365" s="82"/>
      <c r="I365" s="82">
        <f t="shared" si="89"/>
        <v>56850</v>
      </c>
      <c r="J365" s="83"/>
      <c r="K365" s="112">
        <f t="shared" si="83"/>
        <v>58.652993004972863</v>
      </c>
    </row>
    <row r="366" spans="1:11" s="3" customFormat="1" ht="23.25" customHeight="1" x14ac:dyDescent="0.25">
      <c r="A366" s="135" t="s">
        <v>22</v>
      </c>
      <c r="B366" s="136"/>
      <c r="C366" s="18" t="s">
        <v>150</v>
      </c>
      <c r="D366" s="17">
        <v>1250300830</v>
      </c>
      <c r="E366" s="16" t="s">
        <v>314</v>
      </c>
      <c r="F366" s="17" t="s">
        <v>23</v>
      </c>
      <c r="G366" s="82">
        <f>125000-13000-15074</f>
        <v>96926</v>
      </c>
      <c r="H366" s="82"/>
      <c r="I366" s="82">
        <v>56850</v>
      </c>
      <c r="J366" s="83"/>
      <c r="K366" s="112">
        <f t="shared" si="83"/>
        <v>58.652993004972863</v>
      </c>
    </row>
    <row r="367" spans="1:11" s="3" customFormat="1" ht="58.5" customHeight="1" x14ac:dyDescent="0.25">
      <c r="A367" s="135" t="s">
        <v>315</v>
      </c>
      <c r="B367" s="136"/>
      <c r="C367" s="18" t="s">
        <v>150</v>
      </c>
      <c r="D367" s="17">
        <v>1250300830</v>
      </c>
      <c r="E367" s="16" t="s">
        <v>316</v>
      </c>
      <c r="F367" s="20"/>
      <c r="G367" s="82">
        <f t="shared" ref="G367:I368" si="90">G368</f>
        <v>52500</v>
      </c>
      <c r="H367" s="82"/>
      <c r="I367" s="82">
        <f t="shared" si="90"/>
        <v>44500</v>
      </c>
      <c r="J367" s="83"/>
      <c r="K367" s="112">
        <f t="shared" si="83"/>
        <v>84.761904761904759</v>
      </c>
    </row>
    <row r="368" spans="1:11" s="3" customFormat="1" ht="23.25" customHeight="1" x14ac:dyDescent="0.25">
      <c r="A368" s="135" t="s">
        <v>20</v>
      </c>
      <c r="B368" s="136"/>
      <c r="C368" s="18" t="s">
        <v>150</v>
      </c>
      <c r="D368" s="17">
        <v>1250300830</v>
      </c>
      <c r="E368" s="16" t="s">
        <v>316</v>
      </c>
      <c r="F368" s="17" t="s">
        <v>21</v>
      </c>
      <c r="G368" s="82">
        <f t="shared" si="90"/>
        <v>52500</v>
      </c>
      <c r="H368" s="82"/>
      <c r="I368" s="82">
        <f t="shared" si="90"/>
        <v>44500</v>
      </c>
      <c r="J368" s="83"/>
      <c r="K368" s="112">
        <f t="shared" si="83"/>
        <v>84.761904761904759</v>
      </c>
    </row>
    <row r="369" spans="1:12" s="3" customFormat="1" ht="23.25" customHeight="1" x14ac:dyDescent="0.25">
      <c r="A369" s="135" t="s">
        <v>22</v>
      </c>
      <c r="B369" s="136"/>
      <c r="C369" s="18" t="s">
        <v>150</v>
      </c>
      <c r="D369" s="17">
        <v>1250300830</v>
      </c>
      <c r="E369" s="16" t="s">
        <v>316</v>
      </c>
      <c r="F369" s="17" t="s">
        <v>23</v>
      </c>
      <c r="G369" s="82">
        <f>35000+13000+4500</f>
        <v>52500</v>
      </c>
      <c r="H369" s="82"/>
      <c r="I369" s="82">
        <v>44500</v>
      </c>
      <c r="J369" s="83"/>
      <c r="K369" s="112">
        <f t="shared" si="83"/>
        <v>84.761904761904759</v>
      </c>
    </row>
    <row r="370" spans="1:12" s="4" customFormat="1" ht="60.75" customHeight="1" x14ac:dyDescent="0.25">
      <c r="A370" s="153" t="s">
        <v>32</v>
      </c>
      <c r="B370" s="154"/>
      <c r="C370" s="72"/>
      <c r="D370" s="21" t="s">
        <v>33</v>
      </c>
      <c r="E370" s="21"/>
      <c r="F370" s="21"/>
      <c r="G370" s="86">
        <f>G371+G389+G398+G382</f>
        <v>1705014</v>
      </c>
      <c r="H370" s="86">
        <f t="shared" ref="H370:J370" si="91">H371+H389+H398+H382</f>
        <v>423310</v>
      </c>
      <c r="I370" s="86">
        <f>I371+I389+I398+I382</f>
        <v>1609282</v>
      </c>
      <c r="J370" s="87">
        <f t="shared" si="91"/>
        <v>914000</v>
      </c>
      <c r="K370" s="114">
        <f t="shared" si="83"/>
        <v>94.385266044736298</v>
      </c>
      <c r="L370" s="3"/>
    </row>
    <row r="371" spans="1:12" s="2" customFormat="1" ht="91.5" customHeight="1" x14ac:dyDescent="0.25">
      <c r="A371" s="146" t="s">
        <v>370</v>
      </c>
      <c r="B371" s="147"/>
      <c r="C371" s="71"/>
      <c r="D371" s="66" t="s">
        <v>34</v>
      </c>
      <c r="E371" s="66"/>
      <c r="F371" s="66"/>
      <c r="G371" s="84">
        <f>G372+G376</f>
        <v>543000</v>
      </c>
      <c r="H371" s="84"/>
      <c r="I371" s="84">
        <f>I372+I376</f>
        <v>518880</v>
      </c>
      <c r="J371" s="85"/>
      <c r="K371" s="112">
        <f t="shared" si="83"/>
        <v>95.55801104972376</v>
      </c>
    </row>
    <row r="372" spans="1:12" s="7" customFormat="1" ht="51.75" customHeight="1" x14ac:dyDescent="0.25">
      <c r="A372" s="135" t="s">
        <v>371</v>
      </c>
      <c r="B372" s="136"/>
      <c r="C372" s="70"/>
      <c r="D372" s="17" t="s">
        <v>35</v>
      </c>
      <c r="E372" s="19" t="s">
        <v>407</v>
      </c>
      <c r="F372" s="20"/>
      <c r="G372" s="82">
        <f>G373</f>
        <v>143000</v>
      </c>
      <c r="H372" s="82"/>
      <c r="I372" s="82">
        <f>I373</f>
        <v>120000</v>
      </c>
      <c r="J372" s="83"/>
      <c r="K372" s="112">
        <f t="shared" si="83"/>
        <v>83.91608391608392</v>
      </c>
    </row>
    <row r="373" spans="1:12" s="3" customFormat="1" ht="93.75" customHeight="1" x14ac:dyDescent="0.25">
      <c r="A373" s="135" t="s">
        <v>471</v>
      </c>
      <c r="B373" s="136"/>
      <c r="C373" s="18" t="s">
        <v>150</v>
      </c>
      <c r="D373" s="17" t="s">
        <v>36</v>
      </c>
      <c r="E373" s="16" t="s">
        <v>240</v>
      </c>
      <c r="F373" s="20"/>
      <c r="G373" s="82">
        <f>G374</f>
        <v>143000</v>
      </c>
      <c r="H373" s="82"/>
      <c r="I373" s="82">
        <f>I374</f>
        <v>120000</v>
      </c>
      <c r="J373" s="83"/>
      <c r="K373" s="112">
        <f t="shared" si="83"/>
        <v>83.91608391608392</v>
      </c>
    </row>
    <row r="374" spans="1:12" s="3" customFormat="1" ht="23.25" customHeight="1" x14ac:dyDescent="0.25">
      <c r="A374" s="135" t="s">
        <v>20</v>
      </c>
      <c r="B374" s="136"/>
      <c r="C374" s="18" t="s">
        <v>150</v>
      </c>
      <c r="D374" s="17" t="s">
        <v>36</v>
      </c>
      <c r="E374" s="16" t="s">
        <v>240</v>
      </c>
      <c r="F374" s="17" t="s">
        <v>21</v>
      </c>
      <c r="G374" s="82">
        <f>G375</f>
        <v>143000</v>
      </c>
      <c r="H374" s="82"/>
      <c r="I374" s="82">
        <f>I375</f>
        <v>120000</v>
      </c>
      <c r="J374" s="83"/>
      <c r="K374" s="112">
        <f t="shared" si="83"/>
        <v>83.91608391608392</v>
      </c>
    </row>
    <row r="375" spans="1:12" s="3" customFormat="1" ht="23.25" customHeight="1" x14ac:dyDescent="0.25">
      <c r="A375" s="135" t="s">
        <v>22</v>
      </c>
      <c r="B375" s="136"/>
      <c r="C375" s="18" t="s">
        <v>150</v>
      </c>
      <c r="D375" s="17" t="s">
        <v>36</v>
      </c>
      <c r="E375" s="16" t="s">
        <v>240</v>
      </c>
      <c r="F375" s="17" t="s">
        <v>23</v>
      </c>
      <c r="G375" s="82">
        <v>143000</v>
      </c>
      <c r="H375" s="82"/>
      <c r="I375" s="82">
        <v>120000</v>
      </c>
      <c r="J375" s="83"/>
      <c r="K375" s="112">
        <f t="shared" si="83"/>
        <v>83.91608391608392</v>
      </c>
    </row>
    <row r="376" spans="1:12" s="7" customFormat="1" ht="54" customHeight="1" x14ac:dyDescent="0.25">
      <c r="A376" s="151" t="s">
        <v>241</v>
      </c>
      <c r="B376" s="152"/>
      <c r="C376" s="70"/>
      <c r="D376" s="17">
        <v>1310700000</v>
      </c>
      <c r="E376" s="19" t="s">
        <v>408</v>
      </c>
      <c r="F376" s="20"/>
      <c r="G376" s="82">
        <f>G377</f>
        <v>400000</v>
      </c>
      <c r="H376" s="82"/>
      <c r="I376" s="82">
        <f>I377</f>
        <v>398880</v>
      </c>
      <c r="J376" s="83"/>
      <c r="K376" s="112">
        <f t="shared" si="83"/>
        <v>99.72</v>
      </c>
    </row>
    <row r="377" spans="1:12" s="3" customFormat="1" ht="144" customHeight="1" x14ac:dyDescent="0.25">
      <c r="A377" s="151" t="s">
        <v>242</v>
      </c>
      <c r="B377" s="152"/>
      <c r="C377" s="18" t="s">
        <v>150</v>
      </c>
      <c r="D377" s="28" t="s">
        <v>188</v>
      </c>
      <c r="E377" s="22" t="s">
        <v>189</v>
      </c>
      <c r="F377" s="20"/>
      <c r="G377" s="82">
        <f>G378+G380</f>
        <v>400000</v>
      </c>
      <c r="H377" s="82"/>
      <c r="I377" s="82">
        <f>I378+I380</f>
        <v>398880</v>
      </c>
      <c r="J377" s="83"/>
      <c r="K377" s="112">
        <f t="shared" si="83"/>
        <v>99.72</v>
      </c>
    </row>
    <row r="378" spans="1:12" s="3" customFormat="1" ht="23.25" customHeight="1" x14ac:dyDescent="0.25">
      <c r="A378" s="151" t="s">
        <v>20</v>
      </c>
      <c r="B378" s="152"/>
      <c r="C378" s="18" t="s">
        <v>150</v>
      </c>
      <c r="D378" s="28" t="s">
        <v>188</v>
      </c>
      <c r="E378" s="22" t="s">
        <v>189</v>
      </c>
      <c r="F378" s="17" t="s">
        <v>21</v>
      </c>
      <c r="G378" s="90">
        <f>G379</f>
        <v>100000</v>
      </c>
      <c r="H378" s="90"/>
      <c r="I378" s="90">
        <f>I379</f>
        <v>98880</v>
      </c>
      <c r="J378" s="91"/>
      <c r="K378" s="112">
        <f t="shared" si="83"/>
        <v>98.88</v>
      </c>
    </row>
    <row r="379" spans="1:12" s="3" customFormat="1" ht="23.25" customHeight="1" x14ac:dyDescent="0.25">
      <c r="A379" s="151" t="s">
        <v>22</v>
      </c>
      <c r="B379" s="152"/>
      <c r="C379" s="18" t="s">
        <v>150</v>
      </c>
      <c r="D379" s="28" t="s">
        <v>188</v>
      </c>
      <c r="E379" s="22" t="s">
        <v>189</v>
      </c>
      <c r="F379" s="23" t="s">
        <v>23</v>
      </c>
      <c r="G379" s="100">
        <f>25000+75000</f>
        <v>100000</v>
      </c>
      <c r="H379" s="100"/>
      <c r="I379" s="82">
        <v>98880</v>
      </c>
      <c r="J379" s="101"/>
      <c r="K379" s="112">
        <f t="shared" si="83"/>
        <v>98.88</v>
      </c>
    </row>
    <row r="380" spans="1:12" s="3" customFormat="1" ht="23.25" customHeight="1" x14ac:dyDescent="0.25">
      <c r="A380" s="151" t="s">
        <v>20</v>
      </c>
      <c r="B380" s="152"/>
      <c r="C380" s="18" t="s">
        <v>147</v>
      </c>
      <c r="D380" s="28" t="s">
        <v>188</v>
      </c>
      <c r="E380" s="22" t="s">
        <v>189</v>
      </c>
      <c r="F380" s="17" t="s">
        <v>21</v>
      </c>
      <c r="G380" s="90">
        <f>G381</f>
        <v>300000</v>
      </c>
      <c r="H380" s="90"/>
      <c r="I380" s="90">
        <f>I381</f>
        <v>300000</v>
      </c>
      <c r="J380" s="91"/>
      <c r="K380" s="112">
        <f t="shared" si="83"/>
        <v>100</v>
      </c>
    </row>
    <row r="381" spans="1:12" s="3" customFormat="1" ht="23.25" customHeight="1" x14ac:dyDescent="0.25">
      <c r="A381" s="160" t="s">
        <v>22</v>
      </c>
      <c r="B381" s="161"/>
      <c r="C381" s="16" t="s">
        <v>147</v>
      </c>
      <c r="D381" s="16" t="s">
        <v>188</v>
      </c>
      <c r="E381" s="41" t="s">
        <v>189</v>
      </c>
      <c r="F381" s="42" t="s">
        <v>23</v>
      </c>
      <c r="G381" s="102">
        <v>300000</v>
      </c>
      <c r="H381" s="102"/>
      <c r="I381" s="82">
        <v>300000</v>
      </c>
      <c r="J381" s="103"/>
      <c r="K381" s="112">
        <f t="shared" si="83"/>
        <v>100</v>
      </c>
    </row>
    <row r="382" spans="1:12" s="43" customFormat="1" ht="23.25" customHeight="1" x14ac:dyDescent="0.25">
      <c r="A382" s="162" t="s">
        <v>474</v>
      </c>
      <c r="B382" s="162"/>
      <c r="C382" s="115"/>
      <c r="D382" s="115" t="s">
        <v>475</v>
      </c>
      <c r="E382" s="116"/>
      <c r="F382" s="117"/>
      <c r="G382" s="118">
        <f>G383</f>
        <v>541000</v>
      </c>
      <c r="H382" s="118">
        <f t="shared" ref="H382:J383" si="92">H383</f>
        <v>0</v>
      </c>
      <c r="I382" s="118">
        <f>I383</f>
        <v>541000</v>
      </c>
      <c r="J382" s="119">
        <f t="shared" si="92"/>
        <v>490690</v>
      </c>
      <c r="K382" s="112">
        <f t="shared" si="83"/>
        <v>100</v>
      </c>
    </row>
    <row r="383" spans="1:12" s="3" customFormat="1" ht="33.75" customHeight="1" x14ac:dyDescent="0.25">
      <c r="A383" s="163" t="s">
        <v>476</v>
      </c>
      <c r="B383" s="164"/>
      <c r="C383" s="35"/>
      <c r="D383" s="35" t="s">
        <v>477</v>
      </c>
      <c r="E383" s="44" t="s">
        <v>478</v>
      </c>
      <c r="F383" s="36"/>
      <c r="G383" s="100">
        <f>G384</f>
        <v>541000</v>
      </c>
      <c r="H383" s="100">
        <f t="shared" si="92"/>
        <v>0</v>
      </c>
      <c r="I383" s="100">
        <f>I384</f>
        <v>541000</v>
      </c>
      <c r="J383" s="101">
        <f t="shared" si="92"/>
        <v>490690</v>
      </c>
      <c r="K383" s="112">
        <f t="shared" si="83"/>
        <v>100</v>
      </c>
    </row>
    <row r="384" spans="1:12" s="3" customFormat="1" ht="61.5" customHeight="1" x14ac:dyDescent="0.25">
      <c r="A384" s="160" t="s">
        <v>479</v>
      </c>
      <c r="B384" s="161"/>
      <c r="C384" s="35"/>
      <c r="D384" s="35" t="s">
        <v>480</v>
      </c>
      <c r="E384" s="44" t="s">
        <v>481</v>
      </c>
      <c r="F384" s="36"/>
      <c r="G384" s="100">
        <f>G385+G387</f>
        <v>541000</v>
      </c>
      <c r="H384" s="100">
        <f t="shared" ref="H384:J384" si="93">H385+H387</f>
        <v>0</v>
      </c>
      <c r="I384" s="100">
        <f>I385+I387</f>
        <v>541000</v>
      </c>
      <c r="J384" s="101">
        <f t="shared" si="93"/>
        <v>490690</v>
      </c>
      <c r="K384" s="112">
        <f t="shared" si="83"/>
        <v>100</v>
      </c>
    </row>
    <row r="385" spans="1:14" s="3" customFormat="1" ht="23.25" customHeight="1" x14ac:dyDescent="0.25">
      <c r="A385" s="160" t="s">
        <v>20</v>
      </c>
      <c r="B385" s="161"/>
      <c r="C385" s="35" t="s">
        <v>144</v>
      </c>
      <c r="D385" s="35" t="s">
        <v>480</v>
      </c>
      <c r="E385" s="44" t="s">
        <v>481</v>
      </c>
      <c r="F385" s="36">
        <v>200</v>
      </c>
      <c r="G385" s="100">
        <f>G386</f>
        <v>0</v>
      </c>
      <c r="H385" s="100">
        <f>H386</f>
        <v>0</v>
      </c>
      <c r="I385" s="100">
        <f>I386</f>
        <v>0</v>
      </c>
      <c r="J385" s="101">
        <f>J386</f>
        <v>0</v>
      </c>
      <c r="K385" s="112">
        <v>0</v>
      </c>
      <c r="M385" s="49"/>
      <c r="N385" s="49"/>
    </row>
    <row r="386" spans="1:14" s="3" customFormat="1" ht="23.25" customHeight="1" x14ac:dyDescent="0.25">
      <c r="A386" s="160" t="s">
        <v>22</v>
      </c>
      <c r="B386" s="161"/>
      <c r="C386" s="35" t="s">
        <v>144</v>
      </c>
      <c r="D386" s="35" t="s">
        <v>480</v>
      </c>
      <c r="E386" s="44" t="s">
        <v>481</v>
      </c>
      <c r="F386" s="36">
        <v>240</v>
      </c>
      <c r="G386" s="100">
        <f>541972-440000-101972</f>
        <v>0</v>
      </c>
      <c r="H386" s="100">
        <v>0</v>
      </c>
      <c r="I386" s="100">
        <f>541972-440000-101972</f>
        <v>0</v>
      </c>
      <c r="J386" s="101">
        <v>0</v>
      </c>
      <c r="K386" s="112">
        <v>0</v>
      </c>
      <c r="M386" s="49"/>
      <c r="N386" s="49"/>
    </row>
    <row r="387" spans="1:14" s="3" customFormat="1" ht="23.25" customHeight="1" x14ac:dyDescent="0.25">
      <c r="A387" s="160" t="s">
        <v>20</v>
      </c>
      <c r="B387" s="161"/>
      <c r="C387" s="35" t="s">
        <v>139</v>
      </c>
      <c r="D387" s="35" t="s">
        <v>480</v>
      </c>
      <c r="E387" s="44" t="s">
        <v>481</v>
      </c>
      <c r="F387" s="36">
        <v>200</v>
      </c>
      <c r="G387" s="100">
        <f>G388</f>
        <v>541000</v>
      </c>
      <c r="H387" s="100">
        <f>H388</f>
        <v>0</v>
      </c>
      <c r="I387" s="100">
        <f>I388</f>
        <v>541000</v>
      </c>
      <c r="J387" s="101">
        <f>J388</f>
        <v>490690</v>
      </c>
      <c r="K387" s="112">
        <f t="shared" si="83"/>
        <v>100</v>
      </c>
      <c r="M387" s="49"/>
      <c r="N387" s="49"/>
    </row>
    <row r="388" spans="1:14" s="3" customFormat="1" ht="23.25" customHeight="1" x14ac:dyDescent="0.25">
      <c r="A388" s="160" t="s">
        <v>22</v>
      </c>
      <c r="B388" s="161"/>
      <c r="C388" s="35" t="s">
        <v>139</v>
      </c>
      <c r="D388" s="35" t="s">
        <v>480</v>
      </c>
      <c r="E388" s="44" t="s">
        <v>481</v>
      </c>
      <c r="F388" s="36">
        <v>240</v>
      </c>
      <c r="G388" s="100">
        <f>50310+490690</f>
        <v>541000</v>
      </c>
      <c r="H388" s="100">
        <v>0</v>
      </c>
      <c r="I388" s="100">
        <f>44900+490690+5410</f>
        <v>541000</v>
      </c>
      <c r="J388" s="101">
        <f>490690</f>
        <v>490690</v>
      </c>
      <c r="K388" s="112">
        <f t="shared" si="83"/>
        <v>100</v>
      </c>
    </row>
    <row r="389" spans="1:14" s="2" customFormat="1" ht="15" customHeight="1" x14ac:dyDescent="0.25">
      <c r="A389" s="162" t="s">
        <v>244</v>
      </c>
      <c r="B389" s="162"/>
      <c r="C389" s="120"/>
      <c r="D389" s="121" t="s">
        <v>115</v>
      </c>
      <c r="E389" s="121"/>
      <c r="F389" s="121"/>
      <c r="G389" s="122">
        <f>G390+G394</f>
        <v>197704</v>
      </c>
      <c r="H389" s="122"/>
      <c r="I389" s="122">
        <f>I390+I394</f>
        <v>126092</v>
      </c>
      <c r="J389" s="123"/>
      <c r="K389" s="112">
        <f t="shared" si="83"/>
        <v>63.778173430987742</v>
      </c>
    </row>
    <row r="390" spans="1:14" s="7" customFormat="1" ht="49.5" customHeight="1" x14ac:dyDescent="0.25">
      <c r="A390" s="156" t="s">
        <v>245</v>
      </c>
      <c r="B390" s="157"/>
      <c r="C390" s="70"/>
      <c r="D390" s="17" t="s">
        <v>116</v>
      </c>
      <c r="E390" s="19" t="s">
        <v>409</v>
      </c>
      <c r="F390" s="20"/>
      <c r="G390" s="82">
        <f>G391</f>
        <v>130000</v>
      </c>
      <c r="H390" s="82"/>
      <c r="I390" s="82">
        <f>I391</f>
        <v>105260</v>
      </c>
      <c r="J390" s="83"/>
      <c r="K390" s="112">
        <f t="shared" si="83"/>
        <v>80.969230769230776</v>
      </c>
    </row>
    <row r="391" spans="1:14" s="3" customFormat="1" ht="66.75" customHeight="1" x14ac:dyDescent="0.25">
      <c r="A391" s="135" t="s">
        <v>246</v>
      </c>
      <c r="B391" s="136"/>
      <c r="C391" s="18" t="s">
        <v>146</v>
      </c>
      <c r="D391" s="17" t="s">
        <v>117</v>
      </c>
      <c r="E391" s="16" t="s">
        <v>174</v>
      </c>
      <c r="F391" s="20"/>
      <c r="G391" s="82">
        <f>G392</f>
        <v>130000</v>
      </c>
      <c r="H391" s="82"/>
      <c r="I391" s="82">
        <f>I392</f>
        <v>105260</v>
      </c>
      <c r="J391" s="83"/>
      <c r="K391" s="112">
        <f t="shared" si="83"/>
        <v>80.969230769230776</v>
      </c>
    </row>
    <row r="392" spans="1:14" s="3" customFormat="1" ht="23.25" customHeight="1" x14ac:dyDescent="0.25">
      <c r="A392" s="135" t="s">
        <v>20</v>
      </c>
      <c r="B392" s="136"/>
      <c r="C392" s="18" t="s">
        <v>146</v>
      </c>
      <c r="D392" s="17" t="s">
        <v>117</v>
      </c>
      <c r="E392" s="16" t="s">
        <v>174</v>
      </c>
      <c r="F392" s="17" t="s">
        <v>21</v>
      </c>
      <c r="G392" s="82">
        <f>G393</f>
        <v>130000</v>
      </c>
      <c r="H392" s="82"/>
      <c r="I392" s="82">
        <f>I393</f>
        <v>105260</v>
      </c>
      <c r="J392" s="83"/>
      <c r="K392" s="112">
        <f t="shared" si="83"/>
        <v>80.969230769230776</v>
      </c>
    </row>
    <row r="393" spans="1:14" s="3" customFormat="1" ht="23.25" customHeight="1" x14ac:dyDescent="0.25">
      <c r="A393" s="135" t="s">
        <v>22</v>
      </c>
      <c r="B393" s="136"/>
      <c r="C393" s="18" t="s">
        <v>146</v>
      </c>
      <c r="D393" s="17">
        <v>1340100770</v>
      </c>
      <c r="E393" s="16" t="s">
        <v>174</v>
      </c>
      <c r="F393" s="17" t="s">
        <v>23</v>
      </c>
      <c r="G393" s="82">
        <v>130000</v>
      </c>
      <c r="H393" s="82"/>
      <c r="I393" s="100">
        <v>105260</v>
      </c>
      <c r="J393" s="83"/>
      <c r="K393" s="112">
        <f t="shared" si="83"/>
        <v>80.969230769230776</v>
      </c>
    </row>
    <row r="394" spans="1:14" s="7" customFormat="1" ht="101.25" customHeight="1" x14ac:dyDescent="0.25">
      <c r="A394" s="135" t="s">
        <v>337</v>
      </c>
      <c r="B394" s="136"/>
      <c r="C394" s="18"/>
      <c r="D394" s="17">
        <v>1340200000</v>
      </c>
      <c r="E394" s="16" t="s">
        <v>410</v>
      </c>
      <c r="F394" s="17"/>
      <c r="G394" s="82">
        <f>G395</f>
        <v>67704</v>
      </c>
      <c r="H394" s="82"/>
      <c r="I394" s="82">
        <f>I395</f>
        <v>20832</v>
      </c>
      <c r="J394" s="83"/>
      <c r="K394" s="112">
        <f t="shared" si="83"/>
        <v>30.76923076923077</v>
      </c>
    </row>
    <row r="395" spans="1:14" s="3" customFormat="1" ht="53.25" customHeight="1" x14ac:dyDescent="0.25">
      <c r="A395" s="135" t="s">
        <v>247</v>
      </c>
      <c r="B395" s="136"/>
      <c r="C395" s="18" t="s">
        <v>146</v>
      </c>
      <c r="D395" s="17">
        <v>1340201510</v>
      </c>
      <c r="E395" s="22" t="s">
        <v>338</v>
      </c>
      <c r="F395" s="20"/>
      <c r="G395" s="82">
        <f>G396</f>
        <v>67704</v>
      </c>
      <c r="H395" s="82"/>
      <c r="I395" s="82">
        <f>I396</f>
        <v>20832</v>
      </c>
      <c r="J395" s="83"/>
      <c r="K395" s="112">
        <f t="shared" si="83"/>
        <v>30.76923076923077</v>
      </c>
    </row>
    <row r="396" spans="1:14" s="3" customFormat="1" ht="23.25" customHeight="1" x14ac:dyDescent="0.25">
      <c r="A396" s="135" t="s">
        <v>20</v>
      </c>
      <c r="B396" s="136"/>
      <c r="C396" s="18" t="s">
        <v>146</v>
      </c>
      <c r="D396" s="17">
        <v>1340201510</v>
      </c>
      <c r="E396" s="22" t="s">
        <v>338</v>
      </c>
      <c r="F396" s="17" t="s">
        <v>21</v>
      </c>
      <c r="G396" s="90">
        <f>G397</f>
        <v>67704</v>
      </c>
      <c r="H396" s="82"/>
      <c r="I396" s="90">
        <f>I397</f>
        <v>20832</v>
      </c>
      <c r="J396" s="83"/>
      <c r="K396" s="112">
        <f t="shared" si="83"/>
        <v>30.76923076923077</v>
      </c>
    </row>
    <row r="397" spans="1:14" s="3" customFormat="1" ht="23.25" customHeight="1" x14ac:dyDescent="0.25">
      <c r="A397" s="135" t="s">
        <v>22</v>
      </c>
      <c r="B397" s="136"/>
      <c r="C397" s="18" t="s">
        <v>146</v>
      </c>
      <c r="D397" s="17">
        <v>1340201510</v>
      </c>
      <c r="E397" s="22" t="s">
        <v>338</v>
      </c>
      <c r="F397" s="23" t="s">
        <v>23</v>
      </c>
      <c r="G397" s="100">
        <v>67704</v>
      </c>
      <c r="H397" s="104"/>
      <c r="I397" s="100">
        <v>20832</v>
      </c>
      <c r="J397" s="105"/>
      <c r="K397" s="112">
        <f t="shared" si="83"/>
        <v>30.76923076923077</v>
      </c>
    </row>
    <row r="398" spans="1:14" s="2" customFormat="1" ht="15" customHeight="1" x14ac:dyDescent="0.25">
      <c r="A398" s="146" t="s">
        <v>317</v>
      </c>
      <c r="B398" s="147"/>
      <c r="C398" s="71"/>
      <c r="D398" s="66">
        <v>1360000000</v>
      </c>
      <c r="E398" s="66"/>
      <c r="F398" s="66"/>
      <c r="G398" s="122">
        <f>G399+G403</f>
        <v>423310</v>
      </c>
      <c r="H398" s="122">
        <f t="shared" ref="H398:J398" si="94">H399+H403</f>
        <v>423310</v>
      </c>
      <c r="I398" s="122">
        <f>I399+I403</f>
        <v>423310</v>
      </c>
      <c r="J398" s="123">
        <f t="shared" si="94"/>
        <v>423310</v>
      </c>
      <c r="K398" s="112">
        <f t="shared" si="83"/>
        <v>100</v>
      </c>
    </row>
    <row r="399" spans="1:14" s="7" customFormat="1" ht="34.5" customHeight="1" x14ac:dyDescent="0.25">
      <c r="A399" s="146" t="s">
        <v>465</v>
      </c>
      <c r="B399" s="147"/>
      <c r="C399" s="71"/>
      <c r="D399" s="66">
        <v>1360300000</v>
      </c>
      <c r="E399" s="64" t="s">
        <v>411</v>
      </c>
      <c r="F399" s="67"/>
      <c r="G399" s="84">
        <f>G400</f>
        <v>423310</v>
      </c>
      <c r="H399" s="85">
        <f t="shared" ref="G399:J401" si="95">H400</f>
        <v>423310</v>
      </c>
      <c r="I399" s="84">
        <f>I400</f>
        <v>423310</v>
      </c>
      <c r="J399" s="85">
        <f t="shared" si="95"/>
        <v>423310</v>
      </c>
      <c r="K399" s="112">
        <f t="shared" si="83"/>
        <v>100</v>
      </c>
    </row>
    <row r="400" spans="1:14" s="3" customFormat="1" ht="60" customHeight="1" x14ac:dyDescent="0.25">
      <c r="A400" s="135" t="s">
        <v>238</v>
      </c>
      <c r="B400" s="136"/>
      <c r="C400" s="18" t="s">
        <v>175</v>
      </c>
      <c r="D400" s="17">
        <v>1360351180</v>
      </c>
      <c r="E400" s="16" t="s">
        <v>239</v>
      </c>
      <c r="F400" s="20"/>
      <c r="G400" s="82">
        <f t="shared" si="95"/>
        <v>423310</v>
      </c>
      <c r="H400" s="83">
        <f t="shared" si="95"/>
        <v>423310</v>
      </c>
      <c r="I400" s="82">
        <f t="shared" si="95"/>
        <v>423310</v>
      </c>
      <c r="J400" s="83">
        <f t="shared" si="95"/>
        <v>423310</v>
      </c>
      <c r="K400" s="112">
        <f t="shared" si="83"/>
        <v>100</v>
      </c>
    </row>
    <row r="401" spans="1:12" s="3" customFormat="1" ht="73.5" customHeight="1" x14ac:dyDescent="0.25">
      <c r="A401" s="135" t="s">
        <v>11</v>
      </c>
      <c r="B401" s="136"/>
      <c r="C401" s="18" t="s">
        <v>175</v>
      </c>
      <c r="D401" s="17">
        <v>1360351180</v>
      </c>
      <c r="E401" s="16" t="s">
        <v>239</v>
      </c>
      <c r="F401" s="17" t="s">
        <v>12</v>
      </c>
      <c r="G401" s="82">
        <f t="shared" si="95"/>
        <v>423310</v>
      </c>
      <c r="H401" s="83">
        <f t="shared" si="95"/>
        <v>423310</v>
      </c>
      <c r="I401" s="82">
        <f t="shared" si="95"/>
        <v>423310</v>
      </c>
      <c r="J401" s="83">
        <f t="shared" si="95"/>
        <v>423310</v>
      </c>
      <c r="K401" s="112">
        <f t="shared" ref="K401:K464" si="96">I401/G401*100</f>
        <v>100</v>
      </c>
    </row>
    <row r="402" spans="1:12" s="3" customFormat="1" ht="23.25" customHeight="1" x14ac:dyDescent="0.25">
      <c r="A402" s="135" t="s">
        <v>13</v>
      </c>
      <c r="B402" s="136"/>
      <c r="C402" s="18" t="s">
        <v>175</v>
      </c>
      <c r="D402" s="17">
        <v>1360351180</v>
      </c>
      <c r="E402" s="16" t="s">
        <v>239</v>
      </c>
      <c r="F402" s="17" t="s">
        <v>14</v>
      </c>
      <c r="G402" s="82">
        <f>422130+1180</f>
        <v>423310</v>
      </c>
      <c r="H402" s="83">
        <f t="shared" ref="H402" si="97">G402</f>
        <v>423310</v>
      </c>
      <c r="I402" s="82">
        <f>422130+1180</f>
        <v>423310</v>
      </c>
      <c r="J402" s="83">
        <f t="shared" ref="J402" si="98">I402</f>
        <v>423310</v>
      </c>
      <c r="K402" s="112">
        <f t="shared" si="96"/>
        <v>100</v>
      </c>
    </row>
    <row r="403" spans="1:12" s="3" customFormat="1" ht="46.5" customHeight="1" x14ac:dyDescent="0.25">
      <c r="A403" s="146" t="s">
        <v>460</v>
      </c>
      <c r="B403" s="147"/>
      <c r="C403" s="124"/>
      <c r="D403" s="66">
        <v>1360400000</v>
      </c>
      <c r="E403" s="125"/>
      <c r="F403" s="126"/>
      <c r="G403" s="127">
        <f t="shared" ref="G403:J405" si="99">G404</f>
        <v>0</v>
      </c>
      <c r="H403" s="127">
        <f t="shared" si="99"/>
        <v>0</v>
      </c>
      <c r="I403" s="127">
        <f t="shared" si="99"/>
        <v>0</v>
      </c>
      <c r="J403" s="128">
        <f t="shared" si="99"/>
        <v>0</v>
      </c>
      <c r="K403" s="112">
        <v>0</v>
      </c>
    </row>
    <row r="404" spans="1:12" s="3" customFormat="1" ht="46.5" customHeight="1" x14ac:dyDescent="0.25">
      <c r="A404" s="135" t="s">
        <v>461</v>
      </c>
      <c r="B404" s="136"/>
      <c r="C404" s="37" t="s">
        <v>140</v>
      </c>
      <c r="D404" s="17">
        <v>1360451200</v>
      </c>
      <c r="E404" s="39" t="s">
        <v>459</v>
      </c>
      <c r="F404" s="40"/>
      <c r="G404" s="106">
        <f t="shared" si="99"/>
        <v>0</v>
      </c>
      <c r="H404" s="106">
        <f t="shared" si="99"/>
        <v>0</v>
      </c>
      <c r="I404" s="106">
        <f t="shared" si="99"/>
        <v>0</v>
      </c>
      <c r="J404" s="107">
        <f t="shared" si="99"/>
        <v>0</v>
      </c>
      <c r="K404" s="112">
        <v>0</v>
      </c>
    </row>
    <row r="405" spans="1:12" s="3" customFormat="1" ht="46.5" customHeight="1" x14ac:dyDescent="0.25">
      <c r="A405" s="135" t="s">
        <v>20</v>
      </c>
      <c r="B405" s="136"/>
      <c r="C405" s="37" t="s">
        <v>140</v>
      </c>
      <c r="D405" s="17">
        <v>1360451200</v>
      </c>
      <c r="E405" s="39" t="s">
        <v>459</v>
      </c>
      <c r="F405" s="38" t="s">
        <v>21</v>
      </c>
      <c r="G405" s="106">
        <f t="shared" si="99"/>
        <v>0</v>
      </c>
      <c r="H405" s="106">
        <f t="shared" si="99"/>
        <v>0</v>
      </c>
      <c r="I405" s="106">
        <f t="shared" si="99"/>
        <v>0</v>
      </c>
      <c r="J405" s="107">
        <f t="shared" si="99"/>
        <v>0</v>
      </c>
      <c r="K405" s="112">
        <v>0</v>
      </c>
    </row>
    <row r="406" spans="1:12" s="3" customFormat="1" ht="46.5" customHeight="1" x14ac:dyDescent="0.25">
      <c r="A406" s="135" t="s">
        <v>22</v>
      </c>
      <c r="B406" s="136"/>
      <c r="C406" s="37" t="s">
        <v>140</v>
      </c>
      <c r="D406" s="17">
        <v>1360451200</v>
      </c>
      <c r="E406" s="39" t="s">
        <v>459</v>
      </c>
      <c r="F406" s="38" t="s">
        <v>23</v>
      </c>
      <c r="G406" s="106">
        <v>0</v>
      </c>
      <c r="H406" s="106">
        <f>G406</f>
        <v>0</v>
      </c>
      <c r="I406" s="106">
        <v>0</v>
      </c>
      <c r="J406" s="107">
        <f>I406</f>
        <v>0</v>
      </c>
      <c r="K406" s="112">
        <v>0</v>
      </c>
    </row>
    <row r="407" spans="1:12" s="4" customFormat="1" ht="34.5" customHeight="1" x14ac:dyDescent="0.25">
      <c r="A407" s="153" t="s">
        <v>82</v>
      </c>
      <c r="B407" s="154"/>
      <c r="C407" s="72"/>
      <c r="D407" s="21" t="s">
        <v>83</v>
      </c>
      <c r="E407" s="21"/>
      <c r="F407" s="21"/>
      <c r="G407" s="86">
        <f>G408</f>
        <v>0</v>
      </c>
      <c r="H407" s="86">
        <f t="shared" ref="H407:J407" si="100">H408</f>
        <v>0</v>
      </c>
      <c r="I407" s="86">
        <f>I408</f>
        <v>0</v>
      </c>
      <c r="J407" s="87">
        <f t="shared" si="100"/>
        <v>0</v>
      </c>
      <c r="K407" s="114">
        <v>0</v>
      </c>
      <c r="L407" s="3"/>
    </row>
    <row r="408" spans="1:12" s="2" customFormat="1" ht="15" customHeight="1" x14ac:dyDescent="0.25">
      <c r="A408" s="146" t="s">
        <v>269</v>
      </c>
      <c r="B408" s="147"/>
      <c r="C408" s="71"/>
      <c r="D408" s="66" t="s">
        <v>84</v>
      </c>
      <c r="E408" s="66"/>
      <c r="F408" s="66"/>
      <c r="G408" s="84">
        <f>G409</f>
        <v>0</v>
      </c>
      <c r="H408" s="84"/>
      <c r="I408" s="84">
        <f>I409</f>
        <v>0</v>
      </c>
      <c r="J408" s="85"/>
      <c r="K408" s="112">
        <v>0</v>
      </c>
    </row>
    <row r="409" spans="1:12" s="7" customFormat="1" ht="51.75" customHeight="1" x14ac:dyDescent="0.25">
      <c r="A409" s="135" t="s">
        <v>270</v>
      </c>
      <c r="B409" s="136"/>
      <c r="C409" s="70"/>
      <c r="D409" s="19" t="s">
        <v>272</v>
      </c>
      <c r="E409" s="19" t="s">
        <v>412</v>
      </c>
      <c r="F409" s="20"/>
      <c r="G409" s="82">
        <f>G410</f>
        <v>0</v>
      </c>
      <c r="H409" s="82"/>
      <c r="I409" s="82">
        <f>I410</f>
        <v>0</v>
      </c>
      <c r="J409" s="83"/>
      <c r="K409" s="112">
        <v>0</v>
      </c>
    </row>
    <row r="410" spans="1:12" s="3" customFormat="1" ht="41.25" customHeight="1" x14ac:dyDescent="0.25">
      <c r="A410" s="135" t="s">
        <v>271</v>
      </c>
      <c r="B410" s="136"/>
      <c r="C410" s="18" t="s">
        <v>176</v>
      </c>
      <c r="D410" s="19" t="s">
        <v>273</v>
      </c>
      <c r="E410" s="16" t="s">
        <v>274</v>
      </c>
      <c r="F410" s="20"/>
      <c r="G410" s="82">
        <f>G411</f>
        <v>0</v>
      </c>
      <c r="H410" s="82"/>
      <c r="I410" s="82">
        <f>I411</f>
        <v>0</v>
      </c>
      <c r="J410" s="83"/>
      <c r="K410" s="112">
        <v>0</v>
      </c>
    </row>
    <row r="411" spans="1:12" s="3" customFormat="1" ht="23.25" customHeight="1" x14ac:dyDescent="0.25">
      <c r="A411" s="135" t="s">
        <v>20</v>
      </c>
      <c r="B411" s="136"/>
      <c r="C411" s="18" t="s">
        <v>176</v>
      </c>
      <c r="D411" s="19" t="s">
        <v>273</v>
      </c>
      <c r="E411" s="16" t="s">
        <v>274</v>
      </c>
      <c r="F411" s="17" t="s">
        <v>21</v>
      </c>
      <c r="G411" s="82">
        <f>G412</f>
        <v>0</v>
      </c>
      <c r="H411" s="82"/>
      <c r="I411" s="82">
        <f>I412</f>
        <v>0</v>
      </c>
      <c r="J411" s="83"/>
      <c r="K411" s="112">
        <v>0</v>
      </c>
    </row>
    <row r="412" spans="1:12" s="3" customFormat="1" ht="23.25" customHeight="1" x14ac:dyDescent="0.25">
      <c r="A412" s="135" t="s">
        <v>22</v>
      </c>
      <c r="B412" s="136"/>
      <c r="C412" s="18" t="s">
        <v>176</v>
      </c>
      <c r="D412" s="19" t="s">
        <v>273</v>
      </c>
      <c r="E412" s="16" t="s">
        <v>274</v>
      </c>
      <c r="F412" s="17" t="s">
        <v>23</v>
      </c>
      <c r="G412" s="82">
        <v>0</v>
      </c>
      <c r="H412" s="82"/>
      <c r="I412" s="82">
        <v>0</v>
      </c>
      <c r="J412" s="83"/>
      <c r="K412" s="112">
        <v>0</v>
      </c>
    </row>
    <row r="413" spans="1:12" s="4" customFormat="1" ht="23.25" customHeight="1" x14ac:dyDescent="0.25">
      <c r="A413" s="153" t="s">
        <v>67</v>
      </c>
      <c r="B413" s="154"/>
      <c r="C413" s="72"/>
      <c r="D413" s="21" t="s">
        <v>68</v>
      </c>
      <c r="E413" s="21"/>
      <c r="F413" s="21"/>
      <c r="G413" s="86">
        <f>G419+G428+G414</f>
        <v>19085480.100000001</v>
      </c>
      <c r="H413" s="86">
        <f t="shared" ref="H413:J413" si="101">H419+H428+H414</f>
        <v>263000</v>
      </c>
      <c r="I413" s="86">
        <f>I419+I428+I414</f>
        <v>18442296.060000002</v>
      </c>
      <c r="J413" s="87">
        <f t="shared" si="101"/>
        <v>263000</v>
      </c>
      <c r="K413" s="114">
        <f t="shared" si="96"/>
        <v>96.629982391692621</v>
      </c>
      <c r="L413" s="3"/>
    </row>
    <row r="414" spans="1:12" s="2" customFormat="1" ht="78.75" customHeight="1" x14ac:dyDescent="0.25">
      <c r="A414" s="146" t="s">
        <v>609</v>
      </c>
      <c r="B414" s="147"/>
      <c r="C414" s="71"/>
      <c r="D414" s="64" t="s">
        <v>612</v>
      </c>
      <c r="E414" s="66"/>
      <c r="F414" s="66"/>
      <c r="G414" s="84">
        <f t="shared" ref="G414:J417" si="102">G415</f>
        <v>277000</v>
      </c>
      <c r="H414" s="84">
        <f t="shared" si="102"/>
        <v>263000</v>
      </c>
      <c r="I414" s="84">
        <f t="shared" si="102"/>
        <v>277000</v>
      </c>
      <c r="J414" s="85">
        <f t="shared" si="102"/>
        <v>263000</v>
      </c>
      <c r="K414" s="112">
        <f t="shared" si="96"/>
        <v>100</v>
      </c>
    </row>
    <row r="415" spans="1:12" s="7" customFormat="1" ht="53.25" customHeight="1" x14ac:dyDescent="0.25">
      <c r="A415" s="135" t="s">
        <v>610</v>
      </c>
      <c r="B415" s="136"/>
      <c r="C415" s="70"/>
      <c r="D415" s="19" t="s">
        <v>613</v>
      </c>
      <c r="E415" s="17"/>
      <c r="F415" s="20"/>
      <c r="G415" s="82">
        <f t="shared" si="102"/>
        <v>277000</v>
      </c>
      <c r="H415" s="82">
        <f t="shared" si="102"/>
        <v>263000</v>
      </c>
      <c r="I415" s="82">
        <f t="shared" si="102"/>
        <v>277000</v>
      </c>
      <c r="J415" s="83">
        <f t="shared" si="102"/>
        <v>263000</v>
      </c>
      <c r="K415" s="112">
        <f t="shared" si="96"/>
        <v>100</v>
      </c>
    </row>
    <row r="416" spans="1:12" s="3" customFormat="1" ht="60.75" customHeight="1" x14ac:dyDescent="0.25">
      <c r="A416" s="135" t="s">
        <v>611</v>
      </c>
      <c r="B416" s="136"/>
      <c r="C416" s="18" t="s">
        <v>140</v>
      </c>
      <c r="D416" s="19" t="s">
        <v>614</v>
      </c>
      <c r="E416" s="17"/>
      <c r="F416" s="20"/>
      <c r="G416" s="82">
        <f t="shared" si="102"/>
        <v>277000</v>
      </c>
      <c r="H416" s="82">
        <f t="shared" si="102"/>
        <v>263000</v>
      </c>
      <c r="I416" s="82">
        <f t="shared" si="102"/>
        <v>277000</v>
      </c>
      <c r="J416" s="83">
        <f t="shared" si="102"/>
        <v>263000</v>
      </c>
      <c r="K416" s="112">
        <f t="shared" si="96"/>
        <v>100</v>
      </c>
    </row>
    <row r="417" spans="1:11" s="3" customFormat="1" ht="66.75" customHeight="1" x14ac:dyDescent="0.25">
      <c r="A417" s="135" t="s">
        <v>11</v>
      </c>
      <c r="B417" s="136"/>
      <c r="C417" s="18" t="s">
        <v>140</v>
      </c>
      <c r="D417" s="19" t="s">
        <v>614</v>
      </c>
      <c r="E417" s="16" t="s">
        <v>281</v>
      </c>
      <c r="F417" s="17" t="s">
        <v>12</v>
      </c>
      <c r="G417" s="82">
        <f t="shared" si="102"/>
        <v>277000</v>
      </c>
      <c r="H417" s="82">
        <f t="shared" si="102"/>
        <v>263000</v>
      </c>
      <c r="I417" s="82">
        <f t="shared" si="102"/>
        <v>277000</v>
      </c>
      <c r="J417" s="83">
        <f t="shared" si="102"/>
        <v>263000</v>
      </c>
      <c r="K417" s="112">
        <f t="shared" si="96"/>
        <v>100</v>
      </c>
    </row>
    <row r="418" spans="1:11" s="3" customFormat="1" ht="15" customHeight="1" x14ac:dyDescent="0.25">
      <c r="A418" s="135" t="s">
        <v>69</v>
      </c>
      <c r="B418" s="136"/>
      <c r="C418" s="18" t="s">
        <v>140</v>
      </c>
      <c r="D418" s="19" t="s">
        <v>614</v>
      </c>
      <c r="E418" s="16" t="s">
        <v>281</v>
      </c>
      <c r="F418" s="17" t="s">
        <v>70</v>
      </c>
      <c r="G418" s="82">
        <f>263000+14000</f>
        <v>277000</v>
      </c>
      <c r="H418" s="82">
        <v>263000</v>
      </c>
      <c r="I418" s="82">
        <f>263000+14000</f>
        <v>277000</v>
      </c>
      <c r="J418" s="83">
        <v>263000</v>
      </c>
      <c r="K418" s="112">
        <f t="shared" si="96"/>
        <v>100</v>
      </c>
    </row>
    <row r="419" spans="1:11" s="2" customFormat="1" ht="26.25" customHeight="1" x14ac:dyDescent="0.25">
      <c r="A419" s="146" t="s">
        <v>275</v>
      </c>
      <c r="B419" s="147"/>
      <c r="C419" s="71"/>
      <c r="D419" s="64" t="s">
        <v>278</v>
      </c>
      <c r="E419" s="66"/>
      <c r="F419" s="66"/>
      <c r="G419" s="84">
        <f>G420</f>
        <v>16620980.100000001</v>
      </c>
      <c r="H419" s="84"/>
      <c r="I419" s="84">
        <f>I420</f>
        <v>16513865.280000001</v>
      </c>
      <c r="J419" s="85"/>
      <c r="K419" s="112">
        <f t="shared" si="96"/>
        <v>99.355544502456866</v>
      </c>
    </row>
    <row r="420" spans="1:11" s="7" customFormat="1" ht="34.5" customHeight="1" x14ac:dyDescent="0.25">
      <c r="A420" s="135" t="s">
        <v>276</v>
      </c>
      <c r="B420" s="136"/>
      <c r="C420" s="70"/>
      <c r="D420" s="19" t="s">
        <v>279</v>
      </c>
      <c r="E420" s="17"/>
      <c r="F420" s="20"/>
      <c r="G420" s="82">
        <f>G421</f>
        <v>16620980.100000001</v>
      </c>
      <c r="H420" s="82"/>
      <c r="I420" s="82">
        <f>I421</f>
        <v>16513865.280000001</v>
      </c>
      <c r="J420" s="83"/>
      <c r="K420" s="112">
        <f t="shared" si="96"/>
        <v>99.355544502456866</v>
      </c>
    </row>
    <row r="421" spans="1:11" s="3" customFormat="1" ht="60.75" customHeight="1" x14ac:dyDescent="0.25">
      <c r="A421" s="135" t="s">
        <v>277</v>
      </c>
      <c r="B421" s="136"/>
      <c r="C421" s="18" t="s">
        <v>140</v>
      </c>
      <c r="D421" s="19" t="s">
        <v>280</v>
      </c>
      <c r="E421" s="17"/>
      <c r="F421" s="20"/>
      <c r="G421" s="82">
        <f>G422+G424+G426</f>
        <v>16620980.100000001</v>
      </c>
      <c r="H421" s="82"/>
      <c r="I421" s="82">
        <f>I422+I424+I426</f>
        <v>16513865.280000001</v>
      </c>
      <c r="J421" s="83"/>
      <c r="K421" s="112">
        <f t="shared" si="96"/>
        <v>99.355544502456866</v>
      </c>
    </row>
    <row r="422" spans="1:11" s="3" customFormat="1" ht="66.75" customHeight="1" x14ac:dyDescent="0.25">
      <c r="A422" s="135" t="s">
        <v>11</v>
      </c>
      <c r="B422" s="136"/>
      <c r="C422" s="18" t="s">
        <v>140</v>
      </c>
      <c r="D422" s="19" t="s">
        <v>280</v>
      </c>
      <c r="E422" s="16" t="s">
        <v>281</v>
      </c>
      <c r="F422" s="17" t="s">
        <v>12</v>
      </c>
      <c r="G422" s="82">
        <f>G423</f>
        <v>14303840</v>
      </c>
      <c r="H422" s="82"/>
      <c r="I422" s="82">
        <f>I423</f>
        <v>14224901.710000001</v>
      </c>
      <c r="J422" s="83"/>
      <c r="K422" s="112">
        <f t="shared" si="96"/>
        <v>99.448132179890152</v>
      </c>
    </row>
    <row r="423" spans="1:11" s="3" customFormat="1" ht="15" customHeight="1" x14ac:dyDescent="0.25">
      <c r="A423" s="135" t="s">
        <v>69</v>
      </c>
      <c r="B423" s="136"/>
      <c r="C423" s="18" t="s">
        <v>140</v>
      </c>
      <c r="D423" s="19" t="s">
        <v>280</v>
      </c>
      <c r="E423" s="16" t="s">
        <v>281</v>
      </c>
      <c r="F423" s="17" t="s">
        <v>70</v>
      </c>
      <c r="G423" s="82">
        <f>10972088+3313570-1006872+1006872-14000+32182</f>
        <v>14303840</v>
      </c>
      <c r="H423" s="82"/>
      <c r="I423" s="82">
        <v>14224901.710000001</v>
      </c>
      <c r="J423" s="83"/>
      <c r="K423" s="112">
        <f t="shared" si="96"/>
        <v>99.448132179890152</v>
      </c>
    </row>
    <row r="424" spans="1:11" s="3" customFormat="1" ht="23.25" customHeight="1" x14ac:dyDescent="0.25">
      <c r="A424" s="135" t="s">
        <v>20</v>
      </c>
      <c r="B424" s="136"/>
      <c r="C424" s="18" t="s">
        <v>140</v>
      </c>
      <c r="D424" s="19" t="s">
        <v>280</v>
      </c>
      <c r="E424" s="16" t="s">
        <v>281</v>
      </c>
      <c r="F424" s="17" t="s">
        <v>21</v>
      </c>
      <c r="G424" s="82">
        <f>G425</f>
        <v>2310974.0300000003</v>
      </c>
      <c r="H424" s="82"/>
      <c r="I424" s="82">
        <f>I425</f>
        <v>2283013.5</v>
      </c>
      <c r="J424" s="83"/>
      <c r="K424" s="112">
        <f t="shared" si="96"/>
        <v>98.790097610919474</v>
      </c>
    </row>
    <row r="425" spans="1:11" s="3" customFormat="1" ht="23.25" customHeight="1" x14ac:dyDescent="0.25">
      <c r="A425" s="135" t="s">
        <v>22</v>
      </c>
      <c r="B425" s="136"/>
      <c r="C425" s="18" t="s">
        <v>140</v>
      </c>
      <c r="D425" s="19" t="s">
        <v>280</v>
      </c>
      <c r="E425" s="16" t="s">
        <v>281</v>
      </c>
      <c r="F425" s="17" t="s">
        <v>23</v>
      </c>
      <c r="G425" s="82">
        <f>1911333+389087.1+10553.93</f>
        <v>2310974.0300000003</v>
      </c>
      <c r="H425" s="82"/>
      <c r="I425" s="82">
        <v>2283013.5</v>
      </c>
      <c r="J425" s="83"/>
      <c r="K425" s="112">
        <f t="shared" si="96"/>
        <v>98.790097610919474</v>
      </c>
    </row>
    <row r="426" spans="1:11" s="3" customFormat="1" ht="15" customHeight="1" x14ac:dyDescent="0.25">
      <c r="A426" s="151" t="s">
        <v>28</v>
      </c>
      <c r="B426" s="152"/>
      <c r="C426" s="18" t="s">
        <v>140</v>
      </c>
      <c r="D426" s="19" t="s">
        <v>280</v>
      </c>
      <c r="E426" s="16" t="s">
        <v>281</v>
      </c>
      <c r="F426" s="17" t="s">
        <v>29</v>
      </c>
      <c r="G426" s="82">
        <f>G427</f>
        <v>6166.07</v>
      </c>
      <c r="H426" s="82"/>
      <c r="I426" s="82">
        <f>I427</f>
        <v>5950.07</v>
      </c>
      <c r="J426" s="83"/>
      <c r="K426" s="112">
        <f t="shared" si="96"/>
        <v>96.496958354348877</v>
      </c>
    </row>
    <row r="427" spans="1:11" s="3" customFormat="1" ht="15" customHeight="1" x14ac:dyDescent="0.25">
      <c r="A427" s="151" t="s">
        <v>30</v>
      </c>
      <c r="B427" s="152"/>
      <c r="C427" s="18" t="s">
        <v>140</v>
      </c>
      <c r="D427" s="19" t="s">
        <v>280</v>
      </c>
      <c r="E427" s="16" t="s">
        <v>281</v>
      </c>
      <c r="F427" s="17" t="s">
        <v>31</v>
      </c>
      <c r="G427" s="82">
        <f>4000+1200+966.07</f>
        <v>6166.07</v>
      </c>
      <c r="H427" s="82"/>
      <c r="I427" s="82">
        <v>5950.07</v>
      </c>
      <c r="J427" s="83"/>
      <c r="K427" s="112">
        <f t="shared" si="96"/>
        <v>96.496958354348877</v>
      </c>
    </row>
    <row r="428" spans="1:11" s="2" customFormat="1" ht="72" customHeight="1" x14ac:dyDescent="0.25">
      <c r="A428" s="146" t="s">
        <v>447</v>
      </c>
      <c r="B428" s="147"/>
      <c r="C428" s="71"/>
      <c r="D428" s="66" t="s">
        <v>85</v>
      </c>
      <c r="E428" s="66"/>
      <c r="F428" s="66"/>
      <c r="G428" s="84">
        <f>G429+G439+G443+G453</f>
        <v>2187500</v>
      </c>
      <c r="H428" s="84">
        <f t="shared" ref="H428:J428" si="103">H429+H439+H443+H453</f>
        <v>0</v>
      </c>
      <c r="I428" s="84">
        <f>I429+I439+I443+I453</f>
        <v>1651430.7799999998</v>
      </c>
      <c r="J428" s="85">
        <f t="shared" si="103"/>
        <v>0</v>
      </c>
      <c r="K428" s="112">
        <f t="shared" si="96"/>
        <v>75.493978514285715</v>
      </c>
    </row>
    <row r="429" spans="1:11" s="7" customFormat="1" ht="30" customHeight="1" x14ac:dyDescent="0.25">
      <c r="A429" s="135" t="s">
        <v>282</v>
      </c>
      <c r="B429" s="136"/>
      <c r="C429" s="70"/>
      <c r="D429" s="17" t="s">
        <v>86</v>
      </c>
      <c r="E429" s="17"/>
      <c r="F429" s="20"/>
      <c r="G429" s="82">
        <f>G430+G433+G436</f>
        <v>928500</v>
      </c>
      <c r="H429" s="82"/>
      <c r="I429" s="82">
        <f>I430+I433+I436</f>
        <v>656610.80999999994</v>
      </c>
      <c r="J429" s="83"/>
      <c r="K429" s="112">
        <f t="shared" si="96"/>
        <v>70.717373182552507</v>
      </c>
    </row>
    <row r="430" spans="1:11" s="3" customFormat="1" ht="50.25" customHeight="1" x14ac:dyDescent="0.25">
      <c r="A430" s="135" t="s">
        <v>283</v>
      </c>
      <c r="B430" s="136"/>
      <c r="C430" s="18" t="s">
        <v>177</v>
      </c>
      <c r="D430" s="17" t="s">
        <v>87</v>
      </c>
      <c r="E430" s="16" t="s">
        <v>178</v>
      </c>
      <c r="F430" s="20"/>
      <c r="G430" s="82">
        <f>G431</f>
        <v>337000</v>
      </c>
      <c r="H430" s="82"/>
      <c r="I430" s="82">
        <f>I431</f>
        <v>190835.8</v>
      </c>
      <c r="J430" s="83"/>
      <c r="K430" s="112">
        <f t="shared" si="96"/>
        <v>56.62783382789317</v>
      </c>
    </row>
    <row r="431" spans="1:11" s="3" customFormat="1" ht="23.25" customHeight="1" x14ac:dyDescent="0.25">
      <c r="A431" s="135" t="s">
        <v>20</v>
      </c>
      <c r="B431" s="136"/>
      <c r="C431" s="18" t="s">
        <v>177</v>
      </c>
      <c r="D431" s="17" t="s">
        <v>87</v>
      </c>
      <c r="E431" s="16" t="s">
        <v>178</v>
      </c>
      <c r="F431" s="17" t="s">
        <v>21</v>
      </c>
      <c r="G431" s="82">
        <f>G432</f>
        <v>337000</v>
      </c>
      <c r="H431" s="82"/>
      <c r="I431" s="82">
        <f>I432</f>
        <v>190835.8</v>
      </c>
      <c r="J431" s="83"/>
      <c r="K431" s="112">
        <f t="shared" si="96"/>
        <v>56.62783382789317</v>
      </c>
    </row>
    <row r="432" spans="1:11" s="3" customFormat="1" ht="23.25" customHeight="1" x14ac:dyDescent="0.25">
      <c r="A432" s="135" t="s">
        <v>22</v>
      </c>
      <c r="B432" s="136"/>
      <c r="C432" s="18" t="s">
        <v>177</v>
      </c>
      <c r="D432" s="17" t="s">
        <v>87</v>
      </c>
      <c r="E432" s="16" t="s">
        <v>178</v>
      </c>
      <c r="F432" s="17" t="s">
        <v>23</v>
      </c>
      <c r="G432" s="82">
        <v>337000</v>
      </c>
      <c r="H432" s="82"/>
      <c r="I432" s="82">
        <f>93236+97599.8</f>
        <v>190835.8</v>
      </c>
      <c r="J432" s="83"/>
      <c r="K432" s="112">
        <f t="shared" si="96"/>
        <v>56.62783382789317</v>
      </c>
    </row>
    <row r="433" spans="1:11" s="3" customFormat="1" ht="35.25" customHeight="1" x14ac:dyDescent="0.25">
      <c r="A433" s="135" t="s">
        <v>284</v>
      </c>
      <c r="B433" s="136"/>
      <c r="C433" s="18" t="s">
        <v>177</v>
      </c>
      <c r="D433" s="17" t="s">
        <v>87</v>
      </c>
      <c r="E433" s="16" t="s">
        <v>179</v>
      </c>
      <c r="F433" s="20"/>
      <c r="G433" s="82">
        <f>G434</f>
        <v>491500</v>
      </c>
      <c r="H433" s="82"/>
      <c r="I433" s="82">
        <f>I434</f>
        <v>365775.05</v>
      </c>
      <c r="J433" s="83"/>
      <c r="K433" s="112">
        <f t="shared" si="96"/>
        <v>74.420152594099704</v>
      </c>
    </row>
    <row r="434" spans="1:11" s="3" customFormat="1" ht="23.25" customHeight="1" x14ac:dyDescent="0.25">
      <c r="A434" s="135" t="s">
        <v>20</v>
      </c>
      <c r="B434" s="136"/>
      <c r="C434" s="18" t="s">
        <v>177</v>
      </c>
      <c r="D434" s="17" t="s">
        <v>87</v>
      </c>
      <c r="E434" s="16" t="s">
        <v>179</v>
      </c>
      <c r="F434" s="17" t="s">
        <v>21</v>
      </c>
      <c r="G434" s="82">
        <f>G435</f>
        <v>491500</v>
      </c>
      <c r="H434" s="82"/>
      <c r="I434" s="82">
        <f>I435</f>
        <v>365775.05</v>
      </c>
      <c r="J434" s="83"/>
      <c r="K434" s="112">
        <f t="shared" si="96"/>
        <v>74.420152594099704</v>
      </c>
    </row>
    <row r="435" spans="1:11" s="3" customFormat="1" ht="23.25" customHeight="1" x14ac:dyDescent="0.25">
      <c r="A435" s="135" t="s">
        <v>22</v>
      </c>
      <c r="B435" s="136"/>
      <c r="C435" s="18" t="s">
        <v>177</v>
      </c>
      <c r="D435" s="17" t="s">
        <v>87</v>
      </c>
      <c r="E435" s="16" t="s">
        <v>179</v>
      </c>
      <c r="F435" s="17" t="s">
        <v>23</v>
      </c>
      <c r="G435" s="82">
        <f>423150-403150+366500+55000+50000</f>
        <v>491500</v>
      </c>
      <c r="H435" s="82"/>
      <c r="I435" s="82">
        <v>365775.05</v>
      </c>
      <c r="J435" s="83"/>
      <c r="K435" s="112">
        <f t="shared" si="96"/>
        <v>74.420152594099704</v>
      </c>
    </row>
    <row r="436" spans="1:11" s="3" customFormat="1" ht="76.5" customHeight="1" x14ac:dyDescent="0.25">
      <c r="A436" s="135" t="s">
        <v>285</v>
      </c>
      <c r="B436" s="136"/>
      <c r="C436" s="18" t="s">
        <v>143</v>
      </c>
      <c r="D436" s="17">
        <v>1520170600</v>
      </c>
      <c r="E436" s="16" t="s">
        <v>195</v>
      </c>
      <c r="F436" s="20"/>
      <c r="G436" s="82">
        <f>G437</f>
        <v>100000</v>
      </c>
      <c r="H436" s="82"/>
      <c r="I436" s="82">
        <f>I437</f>
        <v>99999.96</v>
      </c>
      <c r="J436" s="83"/>
      <c r="K436" s="112">
        <f t="shared" si="96"/>
        <v>99.999960000000016</v>
      </c>
    </row>
    <row r="437" spans="1:11" s="3" customFormat="1" ht="23.25" customHeight="1" x14ac:dyDescent="0.25">
      <c r="A437" s="135" t="s">
        <v>20</v>
      </c>
      <c r="B437" s="136"/>
      <c r="C437" s="18" t="s">
        <v>143</v>
      </c>
      <c r="D437" s="17">
        <v>1520170600</v>
      </c>
      <c r="E437" s="16" t="s">
        <v>195</v>
      </c>
      <c r="F437" s="17" t="s">
        <v>21</v>
      </c>
      <c r="G437" s="82">
        <f>G438</f>
        <v>100000</v>
      </c>
      <c r="H437" s="82"/>
      <c r="I437" s="82">
        <f>I438</f>
        <v>99999.96</v>
      </c>
      <c r="J437" s="83"/>
      <c r="K437" s="112">
        <f t="shared" si="96"/>
        <v>99.999960000000016</v>
      </c>
    </row>
    <row r="438" spans="1:11" s="3" customFormat="1" ht="23.25" customHeight="1" x14ac:dyDescent="0.25">
      <c r="A438" s="135" t="s">
        <v>22</v>
      </c>
      <c r="B438" s="136"/>
      <c r="C438" s="18" t="s">
        <v>143</v>
      </c>
      <c r="D438" s="17">
        <v>1520170600</v>
      </c>
      <c r="E438" s="16" t="s">
        <v>195</v>
      </c>
      <c r="F438" s="17" t="s">
        <v>23</v>
      </c>
      <c r="G438" s="82">
        <v>100000</v>
      </c>
      <c r="H438" s="82"/>
      <c r="I438" s="82">
        <v>99999.96</v>
      </c>
      <c r="J438" s="83"/>
      <c r="K438" s="112">
        <f t="shared" si="96"/>
        <v>99.999960000000016</v>
      </c>
    </row>
    <row r="439" spans="1:11" s="7" customFormat="1" ht="25.5" customHeight="1" x14ac:dyDescent="0.25">
      <c r="A439" s="135" t="s">
        <v>287</v>
      </c>
      <c r="B439" s="136"/>
      <c r="C439" s="70"/>
      <c r="D439" s="17" t="s">
        <v>129</v>
      </c>
      <c r="E439" s="17"/>
      <c r="F439" s="20"/>
      <c r="G439" s="82">
        <f>G440</f>
        <v>300000</v>
      </c>
      <c r="H439" s="82"/>
      <c r="I439" s="82">
        <f>I440</f>
        <v>94824</v>
      </c>
      <c r="J439" s="83"/>
      <c r="K439" s="112">
        <f t="shared" si="96"/>
        <v>31.608000000000004</v>
      </c>
    </row>
    <row r="440" spans="1:11" s="3" customFormat="1" ht="152.25" customHeight="1" x14ac:dyDescent="0.25">
      <c r="A440" s="135" t="s">
        <v>288</v>
      </c>
      <c r="B440" s="136"/>
      <c r="C440" s="18"/>
      <c r="D440" s="17" t="s">
        <v>130</v>
      </c>
      <c r="E440" s="16" t="s">
        <v>180</v>
      </c>
      <c r="F440" s="20"/>
      <c r="G440" s="82">
        <f>G441</f>
        <v>300000</v>
      </c>
      <c r="H440" s="82"/>
      <c r="I440" s="82">
        <f>I441</f>
        <v>94824</v>
      </c>
      <c r="J440" s="83"/>
      <c r="K440" s="112">
        <f t="shared" si="96"/>
        <v>31.608000000000004</v>
      </c>
    </row>
    <row r="441" spans="1:11" s="3" customFormat="1" ht="23.25" customHeight="1" x14ac:dyDescent="0.25">
      <c r="A441" s="135" t="s">
        <v>20</v>
      </c>
      <c r="B441" s="136"/>
      <c r="C441" s="18" t="s">
        <v>177</v>
      </c>
      <c r="D441" s="17" t="s">
        <v>130</v>
      </c>
      <c r="E441" s="16" t="s">
        <v>180</v>
      </c>
      <c r="F441" s="17" t="s">
        <v>21</v>
      </c>
      <c r="G441" s="82">
        <f>G442</f>
        <v>300000</v>
      </c>
      <c r="H441" s="82"/>
      <c r="I441" s="82">
        <f>I442</f>
        <v>94824</v>
      </c>
      <c r="J441" s="83"/>
      <c r="K441" s="112">
        <f t="shared" si="96"/>
        <v>31.608000000000004</v>
      </c>
    </row>
    <row r="442" spans="1:11" s="3" customFormat="1" ht="23.25" customHeight="1" x14ac:dyDescent="0.25">
      <c r="A442" s="135" t="s">
        <v>22</v>
      </c>
      <c r="B442" s="136"/>
      <c r="C442" s="18" t="s">
        <v>177</v>
      </c>
      <c r="D442" s="17" t="s">
        <v>130</v>
      </c>
      <c r="E442" s="16" t="s">
        <v>180</v>
      </c>
      <c r="F442" s="17" t="s">
        <v>23</v>
      </c>
      <c r="G442" s="82">
        <f>310000-10000</f>
        <v>300000</v>
      </c>
      <c r="H442" s="82"/>
      <c r="I442" s="82">
        <v>94824</v>
      </c>
      <c r="J442" s="83"/>
      <c r="K442" s="112">
        <f t="shared" si="96"/>
        <v>31.608000000000004</v>
      </c>
    </row>
    <row r="443" spans="1:11" s="7" customFormat="1" ht="27.75" customHeight="1" x14ac:dyDescent="0.25">
      <c r="A443" s="135" t="s">
        <v>289</v>
      </c>
      <c r="B443" s="136"/>
      <c r="C443" s="70"/>
      <c r="D443" s="17" t="s">
        <v>88</v>
      </c>
      <c r="E443" s="17"/>
      <c r="F443" s="20"/>
      <c r="G443" s="82">
        <f>G444+G447+G450</f>
        <v>779000</v>
      </c>
      <c r="H443" s="82"/>
      <c r="I443" s="82">
        <f>I444+I447+I450</f>
        <v>728635.97</v>
      </c>
      <c r="J443" s="83"/>
      <c r="K443" s="112">
        <f t="shared" si="96"/>
        <v>93.534784338896017</v>
      </c>
    </row>
    <row r="444" spans="1:11" s="3" customFormat="1" ht="27.75" customHeight="1" x14ac:dyDescent="0.25">
      <c r="A444" s="135" t="s">
        <v>290</v>
      </c>
      <c r="B444" s="136"/>
      <c r="C444" s="18" t="s">
        <v>177</v>
      </c>
      <c r="D444" s="17" t="s">
        <v>89</v>
      </c>
      <c r="E444" s="16" t="s">
        <v>181</v>
      </c>
      <c r="F444" s="20"/>
      <c r="G444" s="82">
        <f>G445</f>
        <v>684000</v>
      </c>
      <c r="H444" s="82"/>
      <c r="I444" s="82">
        <f>I445</f>
        <v>657455.97</v>
      </c>
      <c r="J444" s="83"/>
      <c r="K444" s="112">
        <f t="shared" si="96"/>
        <v>96.119293859649119</v>
      </c>
    </row>
    <row r="445" spans="1:11" s="3" customFormat="1" ht="23.25" customHeight="1" x14ac:dyDescent="0.25">
      <c r="A445" s="135" t="s">
        <v>20</v>
      </c>
      <c r="B445" s="136"/>
      <c r="C445" s="18" t="s">
        <v>177</v>
      </c>
      <c r="D445" s="17" t="s">
        <v>89</v>
      </c>
      <c r="E445" s="16" t="s">
        <v>181</v>
      </c>
      <c r="F445" s="17" t="s">
        <v>21</v>
      </c>
      <c r="G445" s="82">
        <f>G446</f>
        <v>684000</v>
      </c>
      <c r="H445" s="82"/>
      <c r="I445" s="82">
        <f>I446</f>
        <v>657455.97</v>
      </c>
      <c r="J445" s="83"/>
      <c r="K445" s="112">
        <f t="shared" si="96"/>
        <v>96.119293859649119</v>
      </c>
    </row>
    <row r="446" spans="1:11" s="3" customFormat="1" ht="23.25" customHeight="1" x14ac:dyDescent="0.25">
      <c r="A446" s="135" t="s">
        <v>22</v>
      </c>
      <c r="B446" s="136"/>
      <c r="C446" s="18" t="s">
        <v>177</v>
      </c>
      <c r="D446" s="17" t="s">
        <v>89</v>
      </c>
      <c r="E446" s="16" t="s">
        <v>181</v>
      </c>
      <c r="F446" s="17" t="s">
        <v>23</v>
      </c>
      <c r="G446" s="82">
        <f>1014000-150000-180000</f>
        <v>684000</v>
      </c>
      <c r="H446" s="82"/>
      <c r="I446" s="82">
        <v>657455.97</v>
      </c>
      <c r="J446" s="83"/>
      <c r="K446" s="112">
        <f t="shared" si="96"/>
        <v>96.119293859649119</v>
      </c>
    </row>
    <row r="447" spans="1:11" s="3" customFormat="1" ht="63" customHeight="1" x14ac:dyDescent="0.25">
      <c r="A447" s="135" t="s">
        <v>291</v>
      </c>
      <c r="B447" s="136"/>
      <c r="C447" s="18"/>
      <c r="D447" s="17" t="s">
        <v>89</v>
      </c>
      <c r="E447" s="16" t="s">
        <v>182</v>
      </c>
      <c r="F447" s="20"/>
      <c r="G447" s="82">
        <f>G448</f>
        <v>0</v>
      </c>
      <c r="H447" s="82"/>
      <c r="I447" s="82">
        <f>I448</f>
        <v>0</v>
      </c>
      <c r="J447" s="83"/>
      <c r="K447" s="112">
        <v>0</v>
      </c>
    </row>
    <row r="448" spans="1:11" s="3" customFormat="1" ht="23.25" customHeight="1" x14ac:dyDescent="0.25">
      <c r="A448" s="135" t="s">
        <v>20</v>
      </c>
      <c r="B448" s="136"/>
      <c r="C448" s="18" t="s">
        <v>177</v>
      </c>
      <c r="D448" s="17" t="s">
        <v>89</v>
      </c>
      <c r="E448" s="16" t="s">
        <v>182</v>
      </c>
      <c r="F448" s="17" t="s">
        <v>21</v>
      </c>
      <c r="G448" s="82">
        <f>G449</f>
        <v>0</v>
      </c>
      <c r="H448" s="82"/>
      <c r="I448" s="82">
        <f>I449</f>
        <v>0</v>
      </c>
      <c r="J448" s="83"/>
      <c r="K448" s="112">
        <v>0</v>
      </c>
    </row>
    <row r="449" spans="1:12" s="3" customFormat="1" ht="23.25" customHeight="1" x14ac:dyDescent="0.25">
      <c r="A449" s="135" t="s">
        <v>22</v>
      </c>
      <c r="B449" s="136"/>
      <c r="C449" s="18" t="s">
        <v>177</v>
      </c>
      <c r="D449" s="17" t="s">
        <v>89</v>
      </c>
      <c r="E449" s="16" t="s">
        <v>182</v>
      </c>
      <c r="F449" s="17" t="s">
        <v>23</v>
      </c>
      <c r="G449" s="82">
        <v>0</v>
      </c>
      <c r="H449" s="82"/>
      <c r="I449" s="82">
        <v>0</v>
      </c>
      <c r="J449" s="83"/>
      <c r="K449" s="112">
        <v>0</v>
      </c>
    </row>
    <row r="450" spans="1:12" s="3" customFormat="1" ht="49.5" customHeight="1" x14ac:dyDescent="0.25">
      <c r="A450" s="135" t="s">
        <v>292</v>
      </c>
      <c r="B450" s="136"/>
      <c r="C450" s="18" t="s">
        <v>177</v>
      </c>
      <c r="D450" s="17" t="s">
        <v>89</v>
      </c>
      <c r="E450" s="16" t="s">
        <v>183</v>
      </c>
      <c r="F450" s="20"/>
      <c r="G450" s="82">
        <f>G451</f>
        <v>95000</v>
      </c>
      <c r="H450" s="82"/>
      <c r="I450" s="82">
        <f>I451</f>
        <v>71180</v>
      </c>
      <c r="J450" s="83"/>
      <c r="K450" s="112">
        <f t="shared" si="96"/>
        <v>74.926315789473691</v>
      </c>
    </row>
    <row r="451" spans="1:12" s="3" customFormat="1" ht="23.25" customHeight="1" x14ac:dyDescent="0.25">
      <c r="A451" s="135" t="s">
        <v>20</v>
      </c>
      <c r="B451" s="136"/>
      <c r="C451" s="18" t="s">
        <v>177</v>
      </c>
      <c r="D451" s="17" t="s">
        <v>89</v>
      </c>
      <c r="E451" s="16" t="s">
        <v>183</v>
      </c>
      <c r="F451" s="17" t="s">
        <v>21</v>
      </c>
      <c r="G451" s="82">
        <f>G452</f>
        <v>95000</v>
      </c>
      <c r="H451" s="82"/>
      <c r="I451" s="82">
        <f>I452</f>
        <v>71180</v>
      </c>
      <c r="J451" s="83"/>
      <c r="K451" s="112">
        <f t="shared" si="96"/>
        <v>74.926315789473691</v>
      </c>
    </row>
    <row r="452" spans="1:12" s="3" customFormat="1" ht="23.25" customHeight="1" x14ac:dyDescent="0.25">
      <c r="A452" s="135" t="s">
        <v>22</v>
      </c>
      <c r="B452" s="136"/>
      <c r="C452" s="18" t="s">
        <v>177</v>
      </c>
      <c r="D452" s="17" t="s">
        <v>89</v>
      </c>
      <c r="E452" s="16" t="s">
        <v>183</v>
      </c>
      <c r="F452" s="17" t="s">
        <v>23</v>
      </c>
      <c r="G452" s="82">
        <v>95000</v>
      </c>
      <c r="H452" s="82"/>
      <c r="I452" s="82">
        <v>71180</v>
      </c>
      <c r="J452" s="83"/>
      <c r="K452" s="112">
        <f t="shared" si="96"/>
        <v>74.926315789473691</v>
      </c>
    </row>
    <row r="453" spans="1:12" s="7" customFormat="1" ht="15" customHeight="1" x14ac:dyDescent="0.25">
      <c r="A453" s="135" t="s">
        <v>293</v>
      </c>
      <c r="B453" s="136"/>
      <c r="C453" s="70"/>
      <c r="D453" s="17">
        <v>1520400000</v>
      </c>
      <c r="E453" s="17"/>
      <c r="F453" s="20"/>
      <c r="G453" s="82">
        <f>G454</f>
        <v>180000</v>
      </c>
      <c r="H453" s="82"/>
      <c r="I453" s="82">
        <f>I454</f>
        <v>171360</v>
      </c>
      <c r="J453" s="83"/>
      <c r="K453" s="112">
        <f t="shared" si="96"/>
        <v>95.199999999999989</v>
      </c>
    </row>
    <row r="454" spans="1:12" s="3" customFormat="1" ht="44.25" customHeight="1" x14ac:dyDescent="0.25">
      <c r="A454" s="135" t="s">
        <v>294</v>
      </c>
      <c r="B454" s="136"/>
      <c r="C454" s="18" t="s">
        <v>139</v>
      </c>
      <c r="D454" s="17" t="s">
        <v>120</v>
      </c>
      <c r="E454" s="16" t="s">
        <v>184</v>
      </c>
      <c r="F454" s="20"/>
      <c r="G454" s="82">
        <f>G455</f>
        <v>180000</v>
      </c>
      <c r="H454" s="82"/>
      <c r="I454" s="82">
        <f>I455</f>
        <v>171360</v>
      </c>
      <c r="J454" s="83"/>
      <c r="K454" s="112">
        <f t="shared" si="96"/>
        <v>95.199999999999989</v>
      </c>
    </row>
    <row r="455" spans="1:12" s="3" customFormat="1" ht="23.25" customHeight="1" x14ac:dyDescent="0.25">
      <c r="A455" s="135" t="s">
        <v>20</v>
      </c>
      <c r="B455" s="136"/>
      <c r="C455" s="18" t="s">
        <v>139</v>
      </c>
      <c r="D455" s="17" t="s">
        <v>120</v>
      </c>
      <c r="E455" s="16" t="s">
        <v>184</v>
      </c>
      <c r="F455" s="17" t="s">
        <v>21</v>
      </c>
      <c r="G455" s="82">
        <f>G456</f>
        <v>180000</v>
      </c>
      <c r="H455" s="82"/>
      <c r="I455" s="82">
        <f>I456</f>
        <v>171360</v>
      </c>
      <c r="J455" s="83"/>
      <c r="K455" s="112">
        <f t="shared" si="96"/>
        <v>95.199999999999989</v>
      </c>
    </row>
    <row r="456" spans="1:12" s="3" customFormat="1" ht="23.25" customHeight="1" x14ac:dyDescent="0.25">
      <c r="A456" s="135" t="s">
        <v>22</v>
      </c>
      <c r="B456" s="136"/>
      <c r="C456" s="18" t="s">
        <v>139</v>
      </c>
      <c r="D456" s="17" t="s">
        <v>120</v>
      </c>
      <c r="E456" s="16" t="s">
        <v>184</v>
      </c>
      <c r="F456" s="17" t="s">
        <v>23</v>
      </c>
      <c r="G456" s="82">
        <f>150000+30000</f>
        <v>180000</v>
      </c>
      <c r="H456" s="82"/>
      <c r="I456" s="82">
        <v>171360</v>
      </c>
      <c r="J456" s="83"/>
      <c r="K456" s="112">
        <f t="shared" si="96"/>
        <v>95.199999999999989</v>
      </c>
    </row>
    <row r="457" spans="1:12" s="4" customFormat="1" ht="23.25" customHeight="1" x14ac:dyDescent="0.25">
      <c r="A457" s="153" t="s">
        <v>71</v>
      </c>
      <c r="B457" s="154"/>
      <c r="C457" s="72"/>
      <c r="D457" s="21" t="s">
        <v>72</v>
      </c>
      <c r="E457" s="21"/>
      <c r="F457" s="21"/>
      <c r="G457" s="86">
        <f>G458</f>
        <v>1060000</v>
      </c>
      <c r="H457" s="86">
        <f t="shared" ref="H457:J458" si="104">H458</f>
        <v>0</v>
      </c>
      <c r="I457" s="86">
        <f>I458</f>
        <v>1007035.39</v>
      </c>
      <c r="J457" s="87">
        <f t="shared" si="104"/>
        <v>0</v>
      </c>
      <c r="K457" s="114">
        <f t="shared" si="96"/>
        <v>95.003338679245289</v>
      </c>
      <c r="L457" s="3"/>
    </row>
    <row r="458" spans="1:12" s="2" customFormat="1" ht="43.5" customHeight="1" x14ac:dyDescent="0.25">
      <c r="A458" s="146" t="s">
        <v>295</v>
      </c>
      <c r="B458" s="147"/>
      <c r="C458" s="71"/>
      <c r="D458" s="66">
        <v>1620000000</v>
      </c>
      <c r="E458" s="66"/>
      <c r="F458" s="66"/>
      <c r="G458" s="84">
        <f>G459</f>
        <v>1060000</v>
      </c>
      <c r="H458" s="84">
        <f t="shared" si="104"/>
        <v>0</v>
      </c>
      <c r="I458" s="84">
        <f>I459</f>
        <v>1007035.39</v>
      </c>
      <c r="J458" s="85">
        <f t="shared" si="104"/>
        <v>0</v>
      </c>
      <c r="K458" s="112">
        <f t="shared" si="96"/>
        <v>95.003338679245289</v>
      </c>
    </row>
    <row r="459" spans="1:12" s="7" customFormat="1" ht="56.25" customHeight="1" x14ac:dyDescent="0.25">
      <c r="A459" s="135" t="s">
        <v>492</v>
      </c>
      <c r="B459" s="136"/>
      <c r="C459" s="70"/>
      <c r="D459" s="19" t="s">
        <v>495</v>
      </c>
      <c r="E459" s="17"/>
      <c r="F459" s="20"/>
      <c r="G459" s="82">
        <f t="shared" ref="G459:J463" si="105">G460</f>
        <v>1060000</v>
      </c>
      <c r="H459" s="82">
        <f t="shared" si="105"/>
        <v>0</v>
      </c>
      <c r="I459" s="82">
        <f t="shared" si="105"/>
        <v>1007035.39</v>
      </c>
      <c r="J459" s="83">
        <f t="shared" si="105"/>
        <v>0</v>
      </c>
      <c r="K459" s="112">
        <f t="shared" si="96"/>
        <v>95.003338679245289</v>
      </c>
    </row>
    <row r="460" spans="1:12" s="3" customFormat="1" ht="51.75" customHeight="1" x14ac:dyDescent="0.25">
      <c r="A460" s="135" t="s">
        <v>493</v>
      </c>
      <c r="B460" s="136"/>
      <c r="C460" s="18"/>
      <c r="D460" s="19" t="s">
        <v>496</v>
      </c>
      <c r="E460" s="16" t="s">
        <v>494</v>
      </c>
      <c r="F460" s="20"/>
      <c r="G460" s="82">
        <f>G461+G463</f>
        <v>1060000</v>
      </c>
      <c r="H460" s="82">
        <f t="shared" ref="H460:J460" si="106">H461+H463</f>
        <v>0</v>
      </c>
      <c r="I460" s="82">
        <f>I461+I463</f>
        <v>1007035.39</v>
      </c>
      <c r="J460" s="83">
        <f t="shared" si="106"/>
        <v>0</v>
      </c>
      <c r="K460" s="112">
        <f t="shared" si="96"/>
        <v>95.003338679245289</v>
      </c>
    </row>
    <row r="461" spans="1:12" s="3" customFormat="1" ht="48.75" customHeight="1" x14ac:dyDescent="0.25">
      <c r="A461" s="135" t="s">
        <v>20</v>
      </c>
      <c r="B461" s="136"/>
      <c r="C461" s="18" t="s">
        <v>155</v>
      </c>
      <c r="D461" s="19" t="s">
        <v>496</v>
      </c>
      <c r="E461" s="16" t="s">
        <v>494</v>
      </c>
      <c r="F461" s="17" t="s">
        <v>21</v>
      </c>
      <c r="G461" s="82">
        <f t="shared" si="105"/>
        <v>559964.61</v>
      </c>
      <c r="H461" s="82">
        <f t="shared" si="105"/>
        <v>0</v>
      </c>
      <c r="I461" s="82">
        <f t="shared" si="105"/>
        <v>507000</v>
      </c>
      <c r="J461" s="83">
        <f t="shared" si="105"/>
        <v>0</v>
      </c>
      <c r="K461" s="112">
        <f t="shared" si="96"/>
        <v>90.541436181118655</v>
      </c>
    </row>
    <row r="462" spans="1:12" s="3" customFormat="1" ht="23.25" customHeight="1" x14ac:dyDescent="0.25">
      <c r="A462" s="135" t="s">
        <v>22</v>
      </c>
      <c r="B462" s="136"/>
      <c r="C462" s="18" t="s">
        <v>155</v>
      </c>
      <c r="D462" s="19" t="s">
        <v>496</v>
      </c>
      <c r="E462" s="16" t="s">
        <v>494</v>
      </c>
      <c r="F462" s="17" t="s">
        <v>23</v>
      </c>
      <c r="G462" s="82">
        <f>350000-190000+250000-35.39+150000</f>
        <v>559964.61</v>
      </c>
      <c r="H462" s="82">
        <v>0</v>
      </c>
      <c r="I462" s="82">
        <v>507000</v>
      </c>
      <c r="J462" s="83">
        <v>0</v>
      </c>
      <c r="K462" s="112">
        <f t="shared" si="96"/>
        <v>90.541436181118655</v>
      </c>
    </row>
    <row r="463" spans="1:12" s="3" customFormat="1" ht="23.25" customHeight="1" x14ac:dyDescent="0.25">
      <c r="A463" s="135" t="s">
        <v>20</v>
      </c>
      <c r="B463" s="136"/>
      <c r="C463" s="18" t="s">
        <v>160</v>
      </c>
      <c r="D463" s="19" t="s">
        <v>496</v>
      </c>
      <c r="E463" s="16" t="s">
        <v>494</v>
      </c>
      <c r="F463" s="17" t="s">
        <v>21</v>
      </c>
      <c r="G463" s="82">
        <f t="shared" si="105"/>
        <v>500035.39</v>
      </c>
      <c r="H463" s="82">
        <f t="shared" si="105"/>
        <v>0</v>
      </c>
      <c r="I463" s="82">
        <f t="shared" si="105"/>
        <v>500035.39</v>
      </c>
      <c r="J463" s="83">
        <f t="shared" si="105"/>
        <v>0</v>
      </c>
      <c r="K463" s="112">
        <f t="shared" si="96"/>
        <v>100</v>
      </c>
    </row>
    <row r="464" spans="1:12" s="3" customFormat="1" ht="23.25" customHeight="1" x14ac:dyDescent="0.25">
      <c r="A464" s="135" t="s">
        <v>22</v>
      </c>
      <c r="B464" s="136"/>
      <c r="C464" s="18" t="s">
        <v>160</v>
      </c>
      <c r="D464" s="19" t="s">
        <v>496</v>
      </c>
      <c r="E464" s="16" t="s">
        <v>494</v>
      </c>
      <c r="F464" s="17" t="s">
        <v>23</v>
      </c>
      <c r="G464" s="82">
        <f>500000+35.39</f>
        <v>500035.39</v>
      </c>
      <c r="H464" s="82">
        <v>0</v>
      </c>
      <c r="I464" s="82">
        <f>500000+35.39</f>
        <v>500035.39</v>
      </c>
      <c r="J464" s="83">
        <v>0</v>
      </c>
      <c r="K464" s="112">
        <f t="shared" si="96"/>
        <v>100</v>
      </c>
    </row>
    <row r="465" spans="1:12" s="4" customFormat="1" ht="23.25" customHeight="1" x14ac:dyDescent="0.25">
      <c r="A465" s="153" t="s">
        <v>37</v>
      </c>
      <c r="B465" s="154"/>
      <c r="C465" s="72"/>
      <c r="D465" s="21" t="s">
        <v>38</v>
      </c>
      <c r="E465" s="21"/>
      <c r="F465" s="21"/>
      <c r="G465" s="86">
        <f t="shared" ref="G465:H465" si="107">G466+G478</f>
        <v>71609742.340000004</v>
      </c>
      <c r="H465" s="86">
        <f t="shared" si="107"/>
        <v>1147000</v>
      </c>
      <c r="I465" s="86">
        <f t="shared" ref="I465:J465" si="108">I466+I478</f>
        <v>63582372.739999995</v>
      </c>
      <c r="J465" s="87">
        <f t="shared" si="108"/>
        <v>1147000</v>
      </c>
      <c r="K465" s="114">
        <f t="shared" ref="K465:K528" si="109">I465/G465*100</f>
        <v>88.790115230569612</v>
      </c>
      <c r="L465" s="3"/>
    </row>
    <row r="466" spans="1:12" s="2" customFormat="1" ht="27" customHeight="1" x14ac:dyDescent="0.25">
      <c r="A466" s="146" t="s">
        <v>456</v>
      </c>
      <c r="B466" s="147"/>
      <c r="C466" s="71"/>
      <c r="D466" s="66">
        <v>1710000000</v>
      </c>
      <c r="E466" s="66"/>
      <c r="F466" s="66"/>
      <c r="G466" s="84">
        <f>G467+G471</f>
        <v>2946858</v>
      </c>
      <c r="H466" s="84">
        <f t="shared" ref="H466:J466" si="110">H467+H471</f>
        <v>0</v>
      </c>
      <c r="I466" s="84">
        <f>I467+I471</f>
        <v>1743987.67</v>
      </c>
      <c r="J466" s="85">
        <f t="shared" si="110"/>
        <v>0</v>
      </c>
      <c r="K466" s="112">
        <f t="shared" si="109"/>
        <v>59.181259158059198</v>
      </c>
    </row>
    <row r="467" spans="1:12" s="7" customFormat="1" ht="37.5" customHeight="1" x14ac:dyDescent="0.25">
      <c r="A467" s="135" t="s">
        <v>591</v>
      </c>
      <c r="B467" s="136"/>
      <c r="C467" s="70"/>
      <c r="D467" s="17"/>
      <c r="E467" s="19" t="s">
        <v>594</v>
      </c>
      <c r="F467" s="20"/>
      <c r="G467" s="82">
        <f>G470</f>
        <v>0</v>
      </c>
      <c r="H467" s="82">
        <f t="shared" ref="H467:J467" si="111">H470</f>
        <v>0</v>
      </c>
      <c r="I467" s="82">
        <f>I470</f>
        <v>0</v>
      </c>
      <c r="J467" s="83">
        <f t="shared" si="111"/>
        <v>0</v>
      </c>
      <c r="K467" s="112">
        <v>0</v>
      </c>
    </row>
    <row r="468" spans="1:12" s="2" customFormat="1" ht="51.75" customHeight="1" x14ac:dyDescent="0.25">
      <c r="A468" s="135" t="s">
        <v>592</v>
      </c>
      <c r="B468" s="136"/>
      <c r="C468" s="71"/>
      <c r="D468" s="17" t="s">
        <v>593</v>
      </c>
      <c r="E468" s="17" t="s">
        <v>595</v>
      </c>
      <c r="F468" s="67"/>
      <c r="G468" s="82">
        <f t="shared" ref="G468:J469" si="112">G469</f>
        <v>0</v>
      </c>
      <c r="H468" s="82">
        <f t="shared" si="112"/>
        <v>0</v>
      </c>
      <c r="I468" s="82">
        <f t="shared" si="112"/>
        <v>0</v>
      </c>
      <c r="J468" s="83">
        <f t="shared" si="112"/>
        <v>0</v>
      </c>
      <c r="K468" s="112">
        <v>0</v>
      </c>
    </row>
    <row r="469" spans="1:12" s="3" customFormat="1" ht="23.25" customHeight="1" x14ac:dyDescent="0.25">
      <c r="A469" s="135" t="s">
        <v>20</v>
      </c>
      <c r="B469" s="136"/>
      <c r="C469" s="18" t="s">
        <v>147</v>
      </c>
      <c r="D469" s="17" t="s">
        <v>593</v>
      </c>
      <c r="E469" s="17" t="s">
        <v>595</v>
      </c>
      <c r="F469" s="17" t="s">
        <v>21</v>
      </c>
      <c r="G469" s="82">
        <f t="shared" si="112"/>
        <v>0</v>
      </c>
      <c r="H469" s="82">
        <f t="shared" si="112"/>
        <v>0</v>
      </c>
      <c r="I469" s="82">
        <f t="shared" si="112"/>
        <v>0</v>
      </c>
      <c r="J469" s="83">
        <f t="shared" si="112"/>
        <v>0</v>
      </c>
      <c r="K469" s="112">
        <v>0</v>
      </c>
    </row>
    <row r="470" spans="1:12" s="3" customFormat="1" ht="33" customHeight="1" x14ac:dyDescent="0.25">
      <c r="A470" s="135" t="s">
        <v>22</v>
      </c>
      <c r="B470" s="136"/>
      <c r="C470" s="18" t="s">
        <v>147</v>
      </c>
      <c r="D470" s="17" t="s">
        <v>593</v>
      </c>
      <c r="E470" s="17" t="s">
        <v>595</v>
      </c>
      <c r="F470" s="17" t="s">
        <v>23</v>
      </c>
      <c r="G470" s="82">
        <v>0</v>
      </c>
      <c r="H470" s="82">
        <v>0</v>
      </c>
      <c r="I470" s="82">
        <v>0</v>
      </c>
      <c r="J470" s="83">
        <v>0</v>
      </c>
      <c r="K470" s="112">
        <v>0</v>
      </c>
    </row>
    <row r="471" spans="1:12" s="7" customFormat="1" ht="37.5" customHeight="1" x14ac:dyDescent="0.25">
      <c r="A471" s="135" t="s">
        <v>499</v>
      </c>
      <c r="B471" s="136"/>
      <c r="C471" s="70"/>
      <c r="D471" s="17"/>
      <c r="E471" s="19" t="s">
        <v>501</v>
      </c>
      <c r="F471" s="20"/>
      <c r="G471" s="82">
        <f>G472+G475</f>
        <v>2946858</v>
      </c>
      <c r="H471" s="82">
        <f t="shared" ref="H471:J471" si="113">H472+H475</f>
        <v>0</v>
      </c>
      <c r="I471" s="82">
        <f>I472+I475</f>
        <v>1743987.67</v>
      </c>
      <c r="J471" s="83">
        <f t="shared" si="113"/>
        <v>0</v>
      </c>
      <c r="K471" s="112">
        <f t="shared" si="109"/>
        <v>59.181259158059198</v>
      </c>
    </row>
    <row r="472" spans="1:12" s="2" customFormat="1" ht="66" customHeight="1" x14ac:dyDescent="0.25">
      <c r="A472" s="135" t="s">
        <v>588</v>
      </c>
      <c r="B472" s="136"/>
      <c r="C472" s="71"/>
      <c r="D472" s="17" t="s">
        <v>500</v>
      </c>
      <c r="E472" s="17" t="s">
        <v>589</v>
      </c>
      <c r="F472" s="67"/>
      <c r="G472" s="82">
        <f t="shared" ref="G472:J473" si="114">G473</f>
        <v>0</v>
      </c>
      <c r="H472" s="82">
        <f t="shared" si="114"/>
        <v>0</v>
      </c>
      <c r="I472" s="82">
        <f t="shared" si="114"/>
        <v>0</v>
      </c>
      <c r="J472" s="83">
        <f t="shared" si="114"/>
        <v>0</v>
      </c>
      <c r="K472" s="112">
        <v>0</v>
      </c>
    </row>
    <row r="473" spans="1:12" s="3" customFormat="1" ht="23.25" customHeight="1" x14ac:dyDescent="0.25">
      <c r="A473" s="135" t="s">
        <v>20</v>
      </c>
      <c r="B473" s="136"/>
      <c r="C473" s="18" t="s">
        <v>147</v>
      </c>
      <c r="D473" s="17" t="s">
        <v>500</v>
      </c>
      <c r="E473" s="17" t="s">
        <v>589</v>
      </c>
      <c r="F473" s="17" t="s">
        <v>21</v>
      </c>
      <c r="G473" s="82">
        <f t="shared" si="114"/>
        <v>0</v>
      </c>
      <c r="H473" s="82">
        <f t="shared" si="114"/>
        <v>0</v>
      </c>
      <c r="I473" s="82">
        <f t="shared" si="114"/>
        <v>0</v>
      </c>
      <c r="J473" s="83">
        <f t="shared" si="114"/>
        <v>0</v>
      </c>
      <c r="K473" s="112">
        <v>0</v>
      </c>
    </row>
    <row r="474" spans="1:12" s="3" customFormat="1" ht="33" customHeight="1" x14ac:dyDescent="0.25">
      <c r="A474" s="135" t="s">
        <v>22</v>
      </c>
      <c r="B474" s="136"/>
      <c r="C474" s="18" t="s">
        <v>147</v>
      </c>
      <c r="D474" s="17" t="s">
        <v>500</v>
      </c>
      <c r="E474" s="17" t="s">
        <v>589</v>
      </c>
      <c r="F474" s="17" t="s">
        <v>23</v>
      </c>
      <c r="G474" s="82">
        <f>3396096+403150-455000-500000-133400-150000-250000-142000-156033.43-2012812.57</f>
        <v>0</v>
      </c>
      <c r="H474" s="82">
        <v>0</v>
      </c>
      <c r="I474" s="82">
        <f>3396096+403150-455000-500000-133400-150000-250000-142000-156033.43-2012812.57</f>
        <v>0</v>
      </c>
      <c r="J474" s="83">
        <v>0</v>
      </c>
      <c r="K474" s="112">
        <v>0</v>
      </c>
    </row>
    <row r="475" spans="1:12" s="2" customFormat="1" ht="50.25" customHeight="1" x14ac:dyDescent="0.25">
      <c r="A475" s="135" t="s">
        <v>529</v>
      </c>
      <c r="B475" s="136"/>
      <c r="C475" s="71"/>
      <c r="D475" s="17" t="s">
        <v>531</v>
      </c>
      <c r="E475" s="17" t="s">
        <v>530</v>
      </c>
      <c r="F475" s="67"/>
      <c r="G475" s="82">
        <f t="shared" ref="G475:J476" si="115">G476</f>
        <v>2946858</v>
      </c>
      <c r="H475" s="82">
        <f t="shared" si="115"/>
        <v>0</v>
      </c>
      <c r="I475" s="82">
        <f t="shared" si="115"/>
        <v>1743987.67</v>
      </c>
      <c r="J475" s="83">
        <f t="shared" si="115"/>
        <v>0</v>
      </c>
      <c r="K475" s="112">
        <f t="shared" si="109"/>
        <v>59.181259158059198</v>
      </c>
    </row>
    <row r="476" spans="1:12" s="3" customFormat="1" ht="23.25" customHeight="1" x14ac:dyDescent="0.25">
      <c r="A476" s="135" t="s">
        <v>20</v>
      </c>
      <c r="B476" s="136"/>
      <c r="C476" s="18" t="s">
        <v>147</v>
      </c>
      <c r="D476" s="17" t="s">
        <v>531</v>
      </c>
      <c r="E476" s="17" t="s">
        <v>530</v>
      </c>
      <c r="F476" s="17" t="s">
        <v>21</v>
      </c>
      <c r="G476" s="82">
        <f t="shared" si="115"/>
        <v>2946858</v>
      </c>
      <c r="H476" s="82">
        <f t="shared" si="115"/>
        <v>0</v>
      </c>
      <c r="I476" s="82">
        <f t="shared" si="115"/>
        <v>1743987.67</v>
      </c>
      <c r="J476" s="83">
        <f t="shared" si="115"/>
        <v>0</v>
      </c>
      <c r="K476" s="112">
        <f t="shared" si="109"/>
        <v>59.181259158059198</v>
      </c>
    </row>
    <row r="477" spans="1:12" s="3" customFormat="1" ht="23.25" customHeight="1" x14ac:dyDescent="0.25">
      <c r="A477" s="135" t="s">
        <v>22</v>
      </c>
      <c r="B477" s="136"/>
      <c r="C477" s="18" t="s">
        <v>147</v>
      </c>
      <c r="D477" s="17" t="s">
        <v>531</v>
      </c>
      <c r="E477" s="17" t="s">
        <v>530</v>
      </c>
      <c r="F477" s="17" t="s">
        <v>23</v>
      </c>
      <c r="G477" s="82">
        <v>2946858</v>
      </c>
      <c r="H477" s="82">
        <v>0</v>
      </c>
      <c r="I477" s="82">
        <v>1743987.67</v>
      </c>
      <c r="J477" s="83">
        <v>0</v>
      </c>
      <c r="K477" s="112">
        <f t="shared" si="109"/>
        <v>59.181259158059198</v>
      </c>
    </row>
    <row r="478" spans="1:12" s="2" customFormat="1" ht="61.5" customHeight="1" x14ac:dyDescent="0.25">
      <c r="A478" s="146" t="s">
        <v>339</v>
      </c>
      <c r="B478" s="147"/>
      <c r="C478" s="71"/>
      <c r="D478" s="66" t="s">
        <v>108</v>
      </c>
      <c r="E478" s="66"/>
      <c r="F478" s="66"/>
      <c r="G478" s="84">
        <f>G479+G516+G512</f>
        <v>68662884.340000004</v>
      </c>
      <c r="H478" s="84">
        <f>H479+H516</f>
        <v>1147000</v>
      </c>
      <c r="I478" s="84">
        <f>I479+I516+I512</f>
        <v>61838385.069999993</v>
      </c>
      <c r="J478" s="85">
        <f>J479+J516</f>
        <v>1147000</v>
      </c>
      <c r="K478" s="112">
        <f t="shared" si="109"/>
        <v>90.060861358216556</v>
      </c>
    </row>
    <row r="479" spans="1:12" s="7" customFormat="1" ht="51" customHeight="1" x14ac:dyDescent="0.25">
      <c r="A479" s="135" t="s">
        <v>340</v>
      </c>
      <c r="B479" s="136"/>
      <c r="C479" s="70"/>
      <c r="D479" s="17" t="s">
        <v>109</v>
      </c>
      <c r="E479" s="19" t="s">
        <v>416</v>
      </c>
      <c r="F479" s="20"/>
      <c r="G479" s="82">
        <f>G480+G485+G488+G491+G494+G497+G503+G506+G509+G500</f>
        <v>56712584.339999996</v>
      </c>
      <c r="H479" s="82">
        <f t="shared" ref="H479:J479" si="116">H480+H485+H488+H491+H494+H497+H503+H506+H509+H500</f>
        <v>1147000</v>
      </c>
      <c r="I479" s="82">
        <f>I480+I485+I488+I491+I494+I497+I503+I506+I509+I500</f>
        <v>55101349.129999995</v>
      </c>
      <c r="J479" s="83">
        <f t="shared" si="116"/>
        <v>1147000</v>
      </c>
      <c r="K479" s="112">
        <f t="shared" si="109"/>
        <v>97.158945886965014</v>
      </c>
    </row>
    <row r="480" spans="1:12" s="3" customFormat="1" ht="69" customHeight="1" x14ac:dyDescent="0.25">
      <c r="A480" s="135" t="s">
        <v>341</v>
      </c>
      <c r="B480" s="136"/>
      <c r="C480" s="24" t="s">
        <v>140</v>
      </c>
      <c r="D480" s="19" t="s">
        <v>417</v>
      </c>
      <c r="E480" s="19" t="s">
        <v>342</v>
      </c>
      <c r="F480" s="20"/>
      <c r="G480" s="82">
        <f>G481+G483</f>
        <v>1147000</v>
      </c>
      <c r="H480" s="82">
        <f t="shared" ref="H480:J480" si="117">H481+H483</f>
        <v>1147000</v>
      </c>
      <c r="I480" s="82">
        <f>I481+I483</f>
        <v>1147000</v>
      </c>
      <c r="J480" s="83">
        <f t="shared" si="117"/>
        <v>1147000</v>
      </c>
      <c r="K480" s="112">
        <f t="shared" si="109"/>
        <v>100</v>
      </c>
    </row>
    <row r="481" spans="1:11" s="3" customFormat="1" ht="66.75" customHeight="1" x14ac:dyDescent="0.25">
      <c r="A481" s="135" t="s">
        <v>11</v>
      </c>
      <c r="B481" s="136"/>
      <c r="C481" s="18" t="s">
        <v>140</v>
      </c>
      <c r="D481" s="19" t="s">
        <v>417</v>
      </c>
      <c r="E481" s="19" t="s">
        <v>342</v>
      </c>
      <c r="F481" s="17" t="s">
        <v>12</v>
      </c>
      <c r="G481" s="82">
        <f t="shared" ref="G481:J481" si="118">G482</f>
        <v>1123630.75</v>
      </c>
      <c r="H481" s="82">
        <f t="shared" si="118"/>
        <v>1123630.75</v>
      </c>
      <c r="I481" s="82">
        <f t="shared" si="118"/>
        <v>1123630.75</v>
      </c>
      <c r="J481" s="83">
        <f t="shared" si="118"/>
        <v>1123630.75</v>
      </c>
      <c r="K481" s="112">
        <f t="shared" si="109"/>
        <v>100</v>
      </c>
    </row>
    <row r="482" spans="1:11" s="3" customFormat="1" ht="34.5" customHeight="1" x14ac:dyDescent="0.25">
      <c r="A482" s="135" t="s">
        <v>13</v>
      </c>
      <c r="B482" s="136"/>
      <c r="C482" s="18" t="s">
        <v>140</v>
      </c>
      <c r="D482" s="19" t="s">
        <v>417</v>
      </c>
      <c r="E482" s="19" t="s">
        <v>342</v>
      </c>
      <c r="F482" s="17" t="s">
        <v>14</v>
      </c>
      <c r="G482" s="82">
        <f>847000+255794+20836.75</f>
        <v>1123630.75</v>
      </c>
      <c r="H482" s="82">
        <f>G482</f>
        <v>1123630.75</v>
      </c>
      <c r="I482" s="82">
        <f>863931.48+259699.27</f>
        <v>1123630.75</v>
      </c>
      <c r="J482" s="83">
        <f>I482</f>
        <v>1123630.75</v>
      </c>
      <c r="K482" s="112">
        <f t="shared" si="109"/>
        <v>100</v>
      </c>
    </row>
    <row r="483" spans="1:11" s="3" customFormat="1" ht="34.5" customHeight="1" x14ac:dyDescent="0.25">
      <c r="A483" s="135" t="s">
        <v>20</v>
      </c>
      <c r="B483" s="136"/>
      <c r="C483" s="18" t="s">
        <v>140</v>
      </c>
      <c r="D483" s="19" t="s">
        <v>417</v>
      </c>
      <c r="E483" s="19" t="s">
        <v>342</v>
      </c>
      <c r="F483" s="17" t="s">
        <v>21</v>
      </c>
      <c r="G483" s="82">
        <f t="shared" ref="G483:J483" si="119">G484</f>
        <v>23369.25</v>
      </c>
      <c r="H483" s="82">
        <f t="shared" si="119"/>
        <v>23369.25</v>
      </c>
      <c r="I483" s="82">
        <f t="shared" si="119"/>
        <v>23369.25</v>
      </c>
      <c r="J483" s="83">
        <f t="shared" si="119"/>
        <v>23369.25</v>
      </c>
      <c r="K483" s="112">
        <f t="shared" si="109"/>
        <v>100</v>
      </c>
    </row>
    <row r="484" spans="1:11" s="3" customFormat="1" ht="34.5" customHeight="1" x14ac:dyDescent="0.25">
      <c r="A484" s="135" t="s">
        <v>22</v>
      </c>
      <c r="B484" s="136"/>
      <c r="C484" s="18" t="s">
        <v>140</v>
      </c>
      <c r="D484" s="19" t="s">
        <v>417</v>
      </c>
      <c r="E484" s="19" t="s">
        <v>342</v>
      </c>
      <c r="F484" s="17" t="s">
        <v>23</v>
      </c>
      <c r="G484" s="82">
        <f>44206-20836.75</f>
        <v>23369.25</v>
      </c>
      <c r="H484" s="82">
        <f>G484</f>
        <v>23369.25</v>
      </c>
      <c r="I484" s="82">
        <v>23369.25</v>
      </c>
      <c r="J484" s="83">
        <f>I484</f>
        <v>23369.25</v>
      </c>
      <c r="K484" s="112">
        <f t="shared" si="109"/>
        <v>100</v>
      </c>
    </row>
    <row r="485" spans="1:11" s="3" customFormat="1" ht="39.75" customHeight="1" x14ac:dyDescent="0.25">
      <c r="A485" s="135" t="s">
        <v>448</v>
      </c>
      <c r="B485" s="136"/>
      <c r="C485" s="18"/>
      <c r="D485" s="19" t="s">
        <v>110</v>
      </c>
      <c r="E485" s="16" t="s">
        <v>201</v>
      </c>
      <c r="F485" s="20"/>
      <c r="G485" s="82">
        <f>G486</f>
        <v>5483832.75</v>
      </c>
      <c r="H485" s="82"/>
      <c r="I485" s="82">
        <f>I486</f>
        <v>4832469.53</v>
      </c>
      <c r="J485" s="83"/>
      <c r="K485" s="112">
        <f t="shared" si="109"/>
        <v>88.122117327520613</v>
      </c>
    </row>
    <row r="486" spans="1:11" s="3" customFormat="1" ht="29.25" customHeight="1" x14ac:dyDescent="0.25">
      <c r="A486" s="135" t="s">
        <v>20</v>
      </c>
      <c r="B486" s="136"/>
      <c r="C486" s="18" t="s">
        <v>147</v>
      </c>
      <c r="D486" s="19" t="s">
        <v>110</v>
      </c>
      <c r="E486" s="16" t="s">
        <v>201</v>
      </c>
      <c r="F486" s="17" t="s">
        <v>21</v>
      </c>
      <c r="G486" s="82">
        <f>G487</f>
        <v>5483832.75</v>
      </c>
      <c r="H486" s="82"/>
      <c r="I486" s="82">
        <f>I487</f>
        <v>4832469.53</v>
      </c>
      <c r="J486" s="83"/>
      <c r="K486" s="112">
        <f t="shared" si="109"/>
        <v>88.122117327520613</v>
      </c>
    </row>
    <row r="487" spans="1:11" s="3" customFormat="1" ht="23.25" customHeight="1" x14ac:dyDescent="0.25">
      <c r="A487" s="135" t="s">
        <v>22</v>
      </c>
      <c r="B487" s="136"/>
      <c r="C487" s="18" t="s">
        <v>147</v>
      </c>
      <c r="D487" s="19" t="s">
        <v>110</v>
      </c>
      <c r="E487" s="16" t="s">
        <v>201</v>
      </c>
      <c r="F487" s="17" t="s">
        <v>23</v>
      </c>
      <c r="G487" s="82">
        <f>8569000-163.5-58000-227000-85000-200000-400000-739963.75-577000-511000-227040-60000</f>
        <v>5483832.75</v>
      </c>
      <c r="H487" s="82"/>
      <c r="I487" s="82">
        <v>4832469.53</v>
      </c>
      <c r="J487" s="83"/>
      <c r="K487" s="112">
        <f t="shared" si="109"/>
        <v>88.122117327520613</v>
      </c>
    </row>
    <row r="488" spans="1:11" s="3" customFormat="1" ht="45" customHeight="1" x14ac:dyDescent="0.25">
      <c r="A488" s="135" t="s">
        <v>344</v>
      </c>
      <c r="B488" s="136"/>
      <c r="C488" s="18" t="s">
        <v>147</v>
      </c>
      <c r="D488" s="19" t="s">
        <v>110</v>
      </c>
      <c r="E488" s="16" t="s">
        <v>343</v>
      </c>
      <c r="F488" s="20"/>
      <c r="G488" s="82">
        <f>G489</f>
        <v>30386241.699999999</v>
      </c>
      <c r="H488" s="82"/>
      <c r="I488" s="82">
        <f>I489</f>
        <v>30043755.640000001</v>
      </c>
      <c r="J488" s="83"/>
      <c r="K488" s="112">
        <f t="shared" si="109"/>
        <v>98.872891016331252</v>
      </c>
    </row>
    <row r="489" spans="1:11" s="3" customFormat="1" ht="23.25" customHeight="1" x14ac:dyDescent="0.25">
      <c r="A489" s="135" t="s">
        <v>20</v>
      </c>
      <c r="B489" s="136"/>
      <c r="C489" s="18" t="s">
        <v>147</v>
      </c>
      <c r="D489" s="19" t="s">
        <v>110</v>
      </c>
      <c r="E489" s="16" t="s">
        <v>343</v>
      </c>
      <c r="F489" s="17" t="s">
        <v>21</v>
      </c>
      <c r="G489" s="82">
        <f>G490</f>
        <v>30386241.699999999</v>
      </c>
      <c r="H489" s="82"/>
      <c r="I489" s="82">
        <f>I490</f>
        <v>30043755.640000001</v>
      </c>
      <c r="J489" s="83"/>
      <c r="K489" s="112">
        <f t="shared" si="109"/>
        <v>98.872891016331252</v>
      </c>
    </row>
    <row r="490" spans="1:11" s="3" customFormat="1" ht="23.25" customHeight="1" x14ac:dyDescent="0.25">
      <c r="A490" s="135" t="s">
        <v>22</v>
      </c>
      <c r="B490" s="136"/>
      <c r="C490" s="18" t="s">
        <v>147</v>
      </c>
      <c r="D490" s="19" t="s">
        <v>110</v>
      </c>
      <c r="E490" s="16" t="s">
        <v>343</v>
      </c>
      <c r="F490" s="17" t="s">
        <v>23</v>
      </c>
      <c r="G490" s="82">
        <f>25990000+2934114.66+455000+577000+133400+142000+154727.04</f>
        <v>30386241.699999999</v>
      </c>
      <c r="H490" s="82"/>
      <c r="I490" s="82">
        <v>30043755.640000001</v>
      </c>
      <c r="J490" s="83"/>
      <c r="K490" s="112">
        <f t="shared" si="109"/>
        <v>98.872891016331252</v>
      </c>
    </row>
    <row r="491" spans="1:11" s="3" customFormat="1" ht="41.25" customHeight="1" x14ac:dyDescent="0.25">
      <c r="A491" s="135" t="s">
        <v>562</v>
      </c>
      <c r="B491" s="136"/>
      <c r="C491" s="18"/>
      <c r="D491" s="19" t="s">
        <v>458</v>
      </c>
      <c r="E491" s="16" t="s">
        <v>563</v>
      </c>
      <c r="F491" s="20"/>
      <c r="G491" s="82">
        <f>G492</f>
        <v>0</v>
      </c>
      <c r="H491" s="82"/>
      <c r="I491" s="82">
        <f>I492</f>
        <v>0</v>
      </c>
      <c r="J491" s="83"/>
      <c r="K491" s="112">
        <v>0</v>
      </c>
    </row>
    <row r="492" spans="1:11" s="3" customFormat="1" ht="23.25" customHeight="1" x14ac:dyDescent="0.25">
      <c r="A492" s="135" t="s">
        <v>20</v>
      </c>
      <c r="B492" s="136"/>
      <c r="C492" s="18" t="s">
        <v>147</v>
      </c>
      <c r="D492" s="19" t="s">
        <v>458</v>
      </c>
      <c r="E492" s="16" t="s">
        <v>563</v>
      </c>
      <c r="F492" s="17" t="s">
        <v>21</v>
      </c>
      <c r="G492" s="82">
        <f>G493</f>
        <v>0</v>
      </c>
      <c r="H492" s="82"/>
      <c r="I492" s="82">
        <f>I493</f>
        <v>0</v>
      </c>
      <c r="J492" s="83"/>
      <c r="K492" s="112">
        <v>0</v>
      </c>
    </row>
    <row r="493" spans="1:11" s="3" customFormat="1" ht="23.25" customHeight="1" x14ac:dyDescent="0.25">
      <c r="A493" s="135" t="s">
        <v>22</v>
      </c>
      <c r="B493" s="136"/>
      <c r="C493" s="18" t="s">
        <v>147</v>
      </c>
      <c r="D493" s="19" t="s">
        <v>458</v>
      </c>
      <c r="E493" s="16" t="s">
        <v>563</v>
      </c>
      <c r="F493" s="17" t="s">
        <v>23</v>
      </c>
      <c r="G493" s="82">
        <f>7073000-7073000</f>
        <v>0</v>
      </c>
      <c r="H493" s="82"/>
      <c r="I493" s="82">
        <f>7073000-7073000</f>
        <v>0</v>
      </c>
      <c r="J493" s="83"/>
      <c r="K493" s="112">
        <v>0</v>
      </c>
    </row>
    <row r="494" spans="1:11" s="3" customFormat="1" ht="38.25" customHeight="1" x14ac:dyDescent="0.25">
      <c r="A494" s="135" t="s">
        <v>346</v>
      </c>
      <c r="B494" s="136"/>
      <c r="C494" s="18"/>
      <c r="D494" s="19" t="s">
        <v>418</v>
      </c>
      <c r="E494" s="16" t="s">
        <v>347</v>
      </c>
      <c r="F494" s="20"/>
      <c r="G494" s="82">
        <f>G495</f>
        <v>2676040</v>
      </c>
      <c r="H494" s="82"/>
      <c r="I494" s="82">
        <f>I495</f>
        <v>2208989.15</v>
      </c>
      <c r="J494" s="83"/>
      <c r="K494" s="112">
        <f t="shared" si="109"/>
        <v>82.546940628690152</v>
      </c>
    </row>
    <row r="495" spans="1:11" s="3" customFormat="1" ht="23.25" customHeight="1" x14ac:dyDescent="0.25">
      <c r="A495" s="135" t="s">
        <v>20</v>
      </c>
      <c r="B495" s="136"/>
      <c r="C495" s="18" t="s">
        <v>147</v>
      </c>
      <c r="D495" s="19" t="s">
        <v>418</v>
      </c>
      <c r="E495" s="16" t="s">
        <v>347</v>
      </c>
      <c r="F495" s="17" t="s">
        <v>21</v>
      </c>
      <c r="G495" s="82">
        <f>G496</f>
        <v>2676040</v>
      </c>
      <c r="H495" s="82"/>
      <c r="I495" s="82">
        <f>I496</f>
        <v>2208989.15</v>
      </c>
      <c r="J495" s="83"/>
      <c r="K495" s="112">
        <f t="shared" si="109"/>
        <v>82.546940628690152</v>
      </c>
    </row>
    <row r="496" spans="1:11" s="3" customFormat="1" ht="23.25" customHeight="1" x14ac:dyDescent="0.25">
      <c r="A496" s="135" t="s">
        <v>22</v>
      </c>
      <c r="B496" s="136"/>
      <c r="C496" s="18" t="s">
        <v>147</v>
      </c>
      <c r="D496" s="19" t="s">
        <v>418</v>
      </c>
      <c r="E496" s="16" t="s">
        <v>347</v>
      </c>
      <c r="F496" s="17" t="s">
        <v>23</v>
      </c>
      <c r="G496" s="82">
        <f>2389000+227040+60000</f>
        <v>2676040</v>
      </c>
      <c r="H496" s="82"/>
      <c r="I496" s="82">
        <f>1649705.98+559283.17</f>
        <v>2208989.15</v>
      </c>
      <c r="J496" s="83"/>
      <c r="K496" s="112">
        <f t="shared" si="109"/>
        <v>82.546940628690152</v>
      </c>
    </row>
    <row r="497" spans="1:11" s="3" customFormat="1" ht="38.25" customHeight="1" x14ac:dyDescent="0.25">
      <c r="A497" s="135" t="s">
        <v>507</v>
      </c>
      <c r="B497" s="136"/>
      <c r="C497" s="18" t="s">
        <v>147</v>
      </c>
      <c r="D497" s="19" t="s">
        <v>532</v>
      </c>
      <c r="E497" s="16" t="s">
        <v>506</v>
      </c>
      <c r="F497" s="20"/>
      <c r="G497" s="82">
        <f>G498</f>
        <v>353000</v>
      </c>
      <c r="H497" s="82"/>
      <c r="I497" s="82">
        <f>I498</f>
        <v>207336.77</v>
      </c>
      <c r="J497" s="83"/>
      <c r="K497" s="112">
        <f t="shared" si="109"/>
        <v>58.735628895184135</v>
      </c>
    </row>
    <row r="498" spans="1:11" s="3" customFormat="1" ht="23.25" customHeight="1" x14ac:dyDescent="0.25">
      <c r="A498" s="135" t="s">
        <v>20</v>
      </c>
      <c r="B498" s="136"/>
      <c r="C498" s="18" t="s">
        <v>147</v>
      </c>
      <c r="D498" s="19" t="s">
        <v>532</v>
      </c>
      <c r="E498" s="16" t="s">
        <v>506</v>
      </c>
      <c r="F498" s="17" t="s">
        <v>21</v>
      </c>
      <c r="G498" s="82">
        <f>G499</f>
        <v>353000</v>
      </c>
      <c r="H498" s="82"/>
      <c r="I498" s="82">
        <f>I499</f>
        <v>207336.77</v>
      </c>
      <c r="J498" s="83"/>
      <c r="K498" s="112">
        <f t="shared" si="109"/>
        <v>58.735628895184135</v>
      </c>
    </row>
    <row r="499" spans="1:11" s="3" customFormat="1" ht="23.25" customHeight="1" x14ac:dyDescent="0.25">
      <c r="A499" s="135" t="s">
        <v>22</v>
      </c>
      <c r="B499" s="136"/>
      <c r="C499" s="18" t="s">
        <v>147</v>
      </c>
      <c r="D499" s="19" t="s">
        <v>532</v>
      </c>
      <c r="E499" s="16" t="s">
        <v>506</v>
      </c>
      <c r="F499" s="17" t="s">
        <v>23</v>
      </c>
      <c r="G499" s="82">
        <v>353000</v>
      </c>
      <c r="H499" s="82"/>
      <c r="I499" s="82">
        <v>207336.77</v>
      </c>
      <c r="J499" s="83"/>
      <c r="K499" s="112">
        <f t="shared" si="109"/>
        <v>58.735628895184135</v>
      </c>
    </row>
    <row r="500" spans="1:11" s="3" customFormat="1" ht="41.25" customHeight="1" x14ac:dyDescent="0.25">
      <c r="A500" s="135" t="s">
        <v>573</v>
      </c>
      <c r="B500" s="136"/>
      <c r="C500" s="71"/>
      <c r="D500" s="17" t="s">
        <v>575</v>
      </c>
      <c r="E500" s="29" t="s">
        <v>574</v>
      </c>
      <c r="F500" s="67"/>
      <c r="G500" s="82">
        <f t="shared" ref="G500:I501" si="120">G501</f>
        <v>300000</v>
      </c>
      <c r="H500" s="82"/>
      <c r="I500" s="82">
        <f t="shared" si="120"/>
        <v>299971.90000000002</v>
      </c>
      <c r="J500" s="83"/>
      <c r="K500" s="112">
        <f t="shared" si="109"/>
        <v>99.990633333333349</v>
      </c>
    </row>
    <row r="501" spans="1:11" s="3" customFormat="1" ht="23.25" customHeight="1" x14ac:dyDescent="0.25">
      <c r="A501" s="135" t="s">
        <v>20</v>
      </c>
      <c r="B501" s="136"/>
      <c r="C501" s="18" t="s">
        <v>147</v>
      </c>
      <c r="D501" s="17" t="s">
        <v>575</v>
      </c>
      <c r="E501" s="29" t="s">
        <v>574</v>
      </c>
      <c r="F501" s="17" t="s">
        <v>21</v>
      </c>
      <c r="G501" s="82">
        <f t="shared" si="120"/>
        <v>300000</v>
      </c>
      <c r="H501" s="82"/>
      <c r="I501" s="82">
        <f t="shared" si="120"/>
        <v>299971.90000000002</v>
      </c>
      <c r="J501" s="83"/>
      <c r="K501" s="112">
        <f t="shared" si="109"/>
        <v>99.990633333333349</v>
      </c>
    </row>
    <row r="502" spans="1:11" s="3" customFormat="1" ht="23.25" customHeight="1" x14ac:dyDescent="0.25">
      <c r="A502" s="135" t="s">
        <v>22</v>
      </c>
      <c r="B502" s="136"/>
      <c r="C502" s="18" t="s">
        <v>147</v>
      </c>
      <c r="D502" s="17" t="s">
        <v>575</v>
      </c>
      <c r="E502" s="29" t="s">
        <v>574</v>
      </c>
      <c r="F502" s="17" t="s">
        <v>23</v>
      </c>
      <c r="G502" s="82">
        <v>300000</v>
      </c>
      <c r="H502" s="82"/>
      <c r="I502" s="82">
        <v>299971.90000000002</v>
      </c>
      <c r="J502" s="83"/>
      <c r="K502" s="112">
        <f t="shared" si="109"/>
        <v>99.990633333333349</v>
      </c>
    </row>
    <row r="503" spans="1:11" s="3" customFormat="1" ht="41.25" customHeight="1" x14ac:dyDescent="0.25">
      <c r="A503" s="135" t="s">
        <v>533</v>
      </c>
      <c r="B503" s="136"/>
      <c r="C503" s="71"/>
      <c r="D503" s="17" t="s">
        <v>535</v>
      </c>
      <c r="E503" s="29" t="s">
        <v>534</v>
      </c>
      <c r="F503" s="67"/>
      <c r="G503" s="82">
        <f t="shared" ref="G503:I504" si="121">G504</f>
        <v>450000</v>
      </c>
      <c r="H503" s="82"/>
      <c r="I503" s="82">
        <f t="shared" si="121"/>
        <v>445356.25</v>
      </c>
      <c r="J503" s="83"/>
      <c r="K503" s="112">
        <f t="shared" si="109"/>
        <v>98.968055555555551</v>
      </c>
    </row>
    <row r="504" spans="1:11" s="3" customFormat="1" ht="23.25" customHeight="1" x14ac:dyDescent="0.25">
      <c r="A504" s="135" t="s">
        <v>20</v>
      </c>
      <c r="B504" s="136"/>
      <c r="C504" s="18" t="s">
        <v>147</v>
      </c>
      <c r="D504" s="17" t="s">
        <v>535</v>
      </c>
      <c r="E504" s="29" t="s">
        <v>534</v>
      </c>
      <c r="F504" s="17" t="s">
        <v>21</v>
      </c>
      <c r="G504" s="82">
        <f t="shared" si="121"/>
        <v>450000</v>
      </c>
      <c r="H504" s="82"/>
      <c r="I504" s="82">
        <f t="shared" si="121"/>
        <v>445356.25</v>
      </c>
      <c r="J504" s="83"/>
      <c r="K504" s="112">
        <f t="shared" si="109"/>
        <v>98.968055555555551</v>
      </c>
    </row>
    <row r="505" spans="1:11" s="3" customFormat="1" ht="23.25" customHeight="1" x14ac:dyDescent="0.25">
      <c r="A505" s="135" t="s">
        <v>22</v>
      </c>
      <c r="B505" s="136"/>
      <c r="C505" s="18" t="s">
        <v>147</v>
      </c>
      <c r="D505" s="17" t="s">
        <v>535</v>
      </c>
      <c r="E505" s="29" t="s">
        <v>534</v>
      </c>
      <c r="F505" s="17" t="s">
        <v>23</v>
      </c>
      <c r="G505" s="82">
        <f>165000+285000</f>
        <v>450000</v>
      </c>
      <c r="H505" s="82"/>
      <c r="I505" s="82">
        <v>445356.25</v>
      </c>
      <c r="J505" s="83"/>
      <c r="K505" s="112">
        <f t="shared" si="109"/>
        <v>98.968055555555551</v>
      </c>
    </row>
    <row r="506" spans="1:11" s="3" customFormat="1" ht="60.75" customHeight="1" x14ac:dyDescent="0.25">
      <c r="A506" s="135" t="s">
        <v>564</v>
      </c>
      <c r="B506" s="136"/>
      <c r="C506" s="18"/>
      <c r="D506" s="19" t="s">
        <v>536</v>
      </c>
      <c r="E506" s="16" t="s">
        <v>561</v>
      </c>
      <c r="F506" s="20"/>
      <c r="G506" s="82">
        <f>G507</f>
        <v>14661287.379999999</v>
      </c>
      <c r="H506" s="82"/>
      <c r="I506" s="82">
        <f>I507</f>
        <v>14661287.379999999</v>
      </c>
      <c r="J506" s="83"/>
      <c r="K506" s="112">
        <f t="shared" si="109"/>
        <v>100</v>
      </c>
    </row>
    <row r="507" spans="1:11" s="3" customFormat="1" ht="23.25" customHeight="1" x14ac:dyDescent="0.25">
      <c r="A507" s="135" t="s">
        <v>20</v>
      </c>
      <c r="B507" s="136"/>
      <c r="C507" s="18" t="s">
        <v>147</v>
      </c>
      <c r="D507" s="19" t="s">
        <v>536</v>
      </c>
      <c r="E507" s="16" t="s">
        <v>561</v>
      </c>
      <c r="F507" s="17" t="s">
        <v>21</v>
      </c>
      <c r="G507" s="82">
        <f>G508</f>
        <v>14661287.379999999</v>
      </c>
      <c r="H507" s="82"/>
      <c r="I507" s="82">
        <f>I508</f>
        <v>14661287.379999999</v>
      </c>
      <c r="J507" s="83"/>
      <c r="K507" s="112">
        <f t="shared" si="109"/>
        <v>100</v>
      </c>
    </row>
    <row r="508" spans="1:11" s="3" customFormat="1" ht="23.25" customHeight="1" x14ac:dyDescent="0.25">
      <c r="A508" s="135" t="s">
        <v>22</v>
      </c>
      <c r="B508" s="136"/>
      <c r="C508" s="18" t="s">
        <v>147</v>
      </c>
      <c r="D508" s="19" t="s">
        <v>536</v>
      </c>
      <c r="E508" s="16" t="s">
        <v>561</v>
      </c>
      <c r="F508" s="17" t="s">
        <v>23</v>
      </c>
      <c r="G508" s="82">
        <f>15915000-1253712.62</f>
        <v>14661287.379999999</v>
      </c>
      <c r="H508" s="82"/>
      <c r="I508" s="82">
        <f>15915000-1253712.62</f>
        <v>14661287.379999999</v>
      </c>
      <c r="J508" s="83"/>
      <c r="K508" s="112">
        <f t="shared" si="109"/>
        <v>100</v>
      </c>
    </row>
    <row r="509" spans="1:11" s="3" customFormat="1" ht="60.75" customHeight="1" x14ac:dyDescent="0.25">
      <c r="A509" s="135" t="s">
        <v>565</v>
      </c>
      <c r="B509" s="136"/>
      <c r="C509" s="18"/>
      <c r="D509" s="19" t="s">
        <v>536</v>
      </c>
      <c r="E509" s="16" t="s">
        <v>566</v>
      </c>
      <c r="F509" s="20"/>
      <c r="G509" s="82">
        <f>G510</f>
        <v>1255182.51</v>
      </c>
      <c r="H509" s="82"/>
      <c r="I509" s="82">
        <f>I510</f>
        <v>1255182.51</v>
      </c>
      <c r="J509" s="83"/>
      <c r="K509" s="112">
        <f t="shared" si="109"/>
        <v>100</v>
      </c>
    </row>
    <row r="510" spans="1:11" s="3" customFormat="1" ht="23.25" customHeight="1" x14ac:dyDescent="0.25">
      <c r="A510" s="135" t="s">
        <v>20</v>
      </c>
      <c r="B510" s="136"/>
      <c r="C510" s="18" t="s">
        <v>147</v>
      </c>
      <c r="D510" s="19" t="s">
        <v>536</v>
      </c>
      <c r="E510" s="16" t="s">
        <v>566</v>
      </c>
      <c r="F510" s="17" t="s">
        <v>21</v>
      </c>
      <c r="G510" s="82">
        <f>G511</f>
        <v>1255182.51</v>
      </c>
      <c r="H510" s="82"/>
      <c r="I510" s="82">
        <f>I511</f>
        <v>1255182.51</v>
      </c>
      <c r="J510" s="83"/>
      <c r="K510" s="112">
        <f t="shared" si="109"/>
        <v>100</v>
      </c>
    </row>
    <row r="511" spans="1:11" s="3" customFormat="1" ht="23.25" customHeight="1" x14ac:dyDescent="0.25">
      <c r="A511" s="135" t="s">
        <v>22</v>
      </c>
      <c r="B511" s="136"/>
      <c r="C511" s="18" t="s">
        <v>147</v>
      </c>
      <c r="D511" s="19" t="s">
        <v>536</v>
      </c>
      <c r="E511" s="16" t="s">
        <v>566</v>
      </c>
      <c r="F511" s="17" t="s">
        <v>23</v>
      </c>
      <c r="G511" s="82">
        <f>1253876.12+1306.39</f>
        <v>1255182.51</v>
      </c>
      <c r="H511" s="82"/>
      <c r="I511" s="82">
        <f>1253876.12+1306.39</f>
        <v>1255182.51</v>
      </c>
      <c r="J511" s="83"/>
      <c r="K511" s="112">
        <f t="shared" si="109"/>
        <v>100</v>
      </c>
    </row>
    <row r="512" spans="1:11" s="48" customFormat="1" ht="23.25" customHeight="1" x14ac:dyDescent="0.25">
      <c r="A512" s="151" t="s">
        <v>555</v>
      </c>
      <c r="B512" s="152"/>
      <c r="C512" s="18"/>
      <c r="D512" s="19" t="s">
        <v>560</v>
      </c>
      <c r="E512" s="16" t="s">
        <v>559</v>
      </c>
      <c r="F512" s="17"/>
      <c r="G512" s="82">
        <f>G513</f>
        <v>6777300</v>
      </c>
      <c r="H512" s="82"/>
      <c r="I512" s="82">
        <f>I513</f>
        <v>1954085.29</v>
      </c>
      <c r="J512" s="83"/>
      <c r="K512" s="112">
        <f t="shared" si="109"/>
        <v>28.832799049769083</v>
      </c>
    </row>
    <row r="513" spans="1:12" s="3" customFormat="1" ht="33.75" customHeight="1" x14ac:dyDescent="0.25">
      <c r="A513" s="135" t="s">
        <v>556</v>
      </c>
      <c r="B513" s="136"/>
      <c r="C513" s="18" t="s">
        <v>147</v>
      </c>
      <c r="D513" s="19" t="s">
        <v>557</v>
      </c>
      <c r="E513" s="16" t="s">
        <v>558</v>
      </c>
      <c r="F513" s="20"/>
      <c r="G513" s="82">
        <f>G514</f>
        <v>6777300</v>
      </c>
      <c r="H513" s="82"/>
      <c r="I513" s="82">
        <f>I514</f>
        <v>1954085.29</v>
      </c>
      <c r="J513" s="83"/>
      <c r="K513" s="112">
        <f t="shared" si="109"/>
        <v>28.832799049769083</v>
      </c>
    </row>
    <row r="514" spans="1:12" s="3" customFormat="1" ht="23.25" customHeight="1" x14ac:dyDescent="0.25">
      <c r="A514" s="135" t="s">
        <v>20</v>
      </c>
      <c r="B514" s="136"/>
      <c r="C514" s="18" t="s">
        <v>147</v>
      </c>
      <c r="D514" s="19" t="s">
        <v>557</v>
      </c>
      <c r="E514" s="16" t="s">
        <v>558</v>
      </c>
      <c r="F514" s="17" t="s">
        <v>21</v>
      </c>
      <c r="G514" s="82">
        <f>G515</f>
        <v>6777300</v>
      </c>
      <c r="H514" s="82"/>
      <c r="I514" s="82">
        <f>I515</f>
        <v>1954085.29</v>
      </c>
      <c r="J514" s="83"/>
      <c r="K514" s="112">
        <f t="shared" si="109"/>
        <v>28.832799049769083</v>
      </c>
    </row>
    <row r="515" spans="1:12" s="3" customFormat="1" ht="23.25" customHeight="1" x14ac:dyDescent="0.25">
      <c r="A515" s="135" t="s">
        <v>22</v>
      </c>
      <c r="B515" s="136"/>
      <c r="C515" s="18" t="s">
        <v>147</v>
      </c>
      <c r="D515" s="19" t="s">
        <v>557</v>
      </c>
      <c r="E515" s="16" t="s">
        <v>558</v>
      </c>
      <c r="F515" s="17" t="s">
        <v>23</v>
      </c>
      <c r="G515" s="82">
        <f>7135000-357700+357700-357700</f>
        <v>6777300</v>
      </c>
      <c r="H515" s="82"/>
      <c r="I515" s="82">
        <v>1954085.29</v>
      </c>
      <c r="J515" s="83"/>
      <c r="K515" s="112">
        <f t="shared" si="109"/>
        <v>28.832799049769083</v>
      </c>
    </row>
    <row r="516" spans="1:12" s="7" customFormat="1" ht="37.5" customHeight="1" x14ac:dyDescent="0.25">
      <c r="A516" s="151" t="s">
        <v>348</v>
      </c>
      <c r="B516" s="152"/>
      <c r="C516" s="70"/>
      <c r="D516" s="19" t="s">
        <v>420</v>
      </c>
      <c r="E516" s="19" t="s">
        <v>419</v>
      </c>
      <c r="F516" s="17"/>
      <c r="G516" s="82">
        <f>G517</f>
        <v>5173000</v>
      </c>
      <c r="H516" s="82"/>
      <c r="I516" s="82">
        <f>I517</f>
        <v>4782950.6500000004</v>
      </c>
      <c r="J516" s="83"/>
      <c r="K516" s="112">
        <f t="shared" si="109"/>
        <v>92.459900444616281</v>
      </c>
    </row>
    <row r="517" spans="1:12" s="3" customFormat="1" ht="30.75" customHeight="1" x14ac:dyDescent="0.25">
      <c r="A517" s="151" t="s">
        <v>537</v>
      </c>
      <c r="B517" s="152"/>
      <c r="C517" s="18" t="s">
        <v>187</v>
      </c>
      <c r="D517" s="19" t="s">
        <v>539</v>
      </c>
      <c r="E517" s="16" t="s">
        <v>538</v>
      </c>
      <c r="F517" s="20"/>
      <c r="G517" s="82">
        <f>G518</f>
        <v>5173000</v>
      </c>
      <c r="H517" s="82"/>
      <c r="I517" s="82">
        <f>I518</f>
        <v>4782950.6500000004</v>
      </c>
      <c r="J517" s="83"/>
      <c r="K517" s="112">
        <f t="shared" si="109"/>
        <v>92.459900444616281</v>
      </c>
    </row>
    <row r="518" spans="1:12" s="3" customFormat="1" ht="15" customHeight="1" x14ac:dyDescent="0.25">
      <c r="A518" s="135" t="s">
        <v>28</v>
      </c>
      <c r="B518" s="136"/>
      <c r="C518" s="18" t="s">
        <v>187</v>
      </c>
      <c r="D518" s="19" t="s">
        <v>457</v>
      </c>
      <c r="E518" s="16" t="s">
        <v>538</v>
      </c>
      <c r="F518" s="17" t="s">
        <v>29</v>
      </c>
      <c r="G518" s="82">
        <f t="shared" ref="G518:I518" si="122">G519</f>
        <v>5173000</v>
      </c>
      <c r="H518" s="82"/>
      <c r="I518" s="82">
        <f t="shared" si="122"/>
        <v>4782950.6500000004</v>
      </c>
      <c r="J518" s="83"/>
      <c r="K518" s="112">
        <f t="shared" si="109"/>
        <v>92.459900444616281</v>
      </c>
    </row>
    <row r="519" spans="1:12" s="3" customFormat="1" ht="34.5" customHeight="1" x14ac:dyDescent="0.25">
      <c r="A519" s="135" t="s">
        <v>39</v>
      </c>
      <c r="B519" s="136"/>
      <c r="C519" s="18" t="s">
        <v>187</v>
      </c>
      <c r="D519" s="19" t="s">
        <v>539</v>
      </c>
      <c r="E519" s="16" t="s">
        <v>538</v>
      </c>
      <c r="F519" s="17" t="s">
        <v>40</v>
      </c>
      <c r="G519" s="82">
        <f>4662000+511000</f>
        <v>5173000</v>
      </c>
      <c r="H519" s="82"/>
      <c r="I519" s="82">
        <v>4782950.6500000004</v>
      </c>
      <c r="J519" s="83"/>
      <c r="K519" s="112">
        <f t="shared" si="109"/>
        <v>92.459900444616281</v>
      </c>
    </row>
    <row r="520" spans="1:12" s="4" customFormat="1" ht="23.25" customHeight="1" x14ac:dyDescent="0.25">
      <c r="A520" s="153" t="s">
        <v>582</v>
      </c>
      <c r="B520" s="154"/>
      <c r="C520" s="72"/>
      <c r="D520" s="21">
        <v>1800000000</v>
      </c>
      <c r="E520" s="21"/>
      <c r="F520" s="21"/>
      <c r="G520" s="86">
        <f>G521</f>
        <v>3883810</v>
      </c>
      <c r="H520" s="86">
        <f t="shared" ref="H520:J522" si="123">H521</f>
        <v>3883810</v>
      </c>
      <c r="I520" s="86">
        <f>I521</f>
        <v>2756766.76</v>
      </c>
      <c r="J520" s="87">
        <f t="shared" si="123"/>
        <v>2756766.76</v>
      </c>
      <c r="K520" s="113">
        <f t="shared" si="109"/>
        <v>70.980989286293607</v>
      </c>
      <c r="L520" s="3"/>
    </row>
    <row r="521" spans="1:12" s="2" customFormat="1" ht="27" customHeight="1" x14ac:dyDescent="0.25">
      <c r="A521" s="146" t="s">
        <v>584</v>
      </c>
      <c r="B521" s="147"/>
      <c r="C521" s="71"/>
      <c r="D521" s="66"/>
      <c r="E521" s="66"/>
      <c r="F521" s="66"/>
      <c r="G521" s="84">
        <f>G522</f>
        <v>3883810</v>
      </c>
      <c r="H521" s="84">
        <f t="shared" si="123"/>
        <v>3883810</v>
      </c>
      <c r="I521" s="84">
        <f>I522</f>
        <v>2756766.76</v>
      </c>
      <c r="J521" s="85">
        <f t="shared" si="123"/>
        <v>2756766.76</v>
      </c>
      <c r="K521" s="112">
        <f t="shared" si="109"/>
        <v>70.980989286293607</v>
      </c>
    </row>
    <row r="522" spans="1:12" s="7" customFormat="1" ht="61.5" customHeight="1" x14ac:dyDescent="0.25">
      <c r="A522" s="135" t="s">
        <v>585</v>
      </c>
      <c r="B522" s="136"/>
      <c r="C522" s="70"/>
      <c r="D522" s="17"/>
      <c r="E522" s="17" t="s">
        <v>583</v>
      </c>
      <c r="F522" s="20"/>
      <c r="G522" s="82">
        <f>G523</f>
        <v>3883810</v>
      </c>
      <c r="H522" s="82">
        <f t="shared" si="123"/>
        <v>3883810</v>
      </c>
      <c r="I522" s="82">
        <f>I523</f>
        <v>2756766.76</v>
      </c>
      <c r="J522" s="83">
        <f t="shared" si="123"/>
        <v>2756766.76</v>
      </c>
      <c r="K522" s="112">
        <f t="shared" si="109"/>
        <v>70.980989286293607</v>
      </c>
    </row>
    <row r="523" spans="1:12" s="2" customFormat="1" ht="66" customHeight="1" x14ac:dyDescent="0.25">
      <c r="A523" s="135" t="s">
        <v>586</v>
      </c>
      <c r="B523" s="136"/>
      <c r="C523" s="18" t="s">
        <v>143</v>
      </c>
      <c r="D523" s="17" t="s">
        <v>587</v>
      </c>
      <c r="E523" s="17" t="s">
        <v>581</v>
      </c>
      <c r="F523" s="67"/>
      <c r="G523" s="82">
        <f t="shared" ref="G523:J524" si="124">G524</f>
        <v>3883810</v>
      </c>
      <c r="H523" s="82">
        <f t="shared" si="124"/>
        <v>3883810</v>
      </c>
      <c r="I523" s="82">
        <f t="shared" si="124"/>
        <v>2756766.76</v>
      </c>
      <c r="J523" s="83">
        <f t="shared" si="124"/>
        <v>2756766.76</v>
      </c>
      <c r="K523" s="112">
        <f t="shared" si="109"/>
        <v>70.980989286293607</v>
      </c>
    </row>
    <row r="524" spans="1:12" s="3" customFormat="1" ht="23.25" customHeight="1" x14ac:dyDescent="0.25">
      <c r="A524" s="135" t="s">
        <v>20</v>
      </c>
      <c r="B524" s="136"/>
      <c r="C524" s="18" t="s">
        <v>143</v>
      </c>
      <c r="D524" s="17" t="s">
        <v>587</v>
      </c>
      <c r="E524" s="17" t="s">
        <v>581</v>
      </c>
      <c r="F524" s="17" t="s">
        <v>21</v>
      </c>
      <c r="G524" s="82">
        <f t="shared" si="124"/>
        <v>3883810</v>
      </c>
      <c r="H524" s="82">
        <f t="shared" si="124"/>
        <v>3883810</v>
      </c>
      <c r="I524" s="82">
        <f t="shared" si="124"/>
        <v>2756766.76</v>
      </c>
      <c r="J524" s="83">
        <f t="shared" si="124"/>
        <v>2756766.76</v>
      </c>
      <c r="K524" s="112">
        <f t="shared" si="109"/>
        <v>70.980989286293607</v>
      </c>
    </row>
    <row r="525" spans="1:12" s="3" customFormat="1" ht="33" customHeight="1" x14ac:dyDescent="0.25">
      <c r="A525" s="135" t="s">
        <v>22</v>
      </c>
      <c r="B525" s="136"/>
      <c r="C525" s="18" t="s">
        <v>143</v>
      </c>
      <c r="D525" s="17" t="s">
        <v>587</v>
      </c>
      <c r="E525" s="17" t="s">
        <v>581</v>
      </c>
      <c r="F525" s="17" t="s">
        <v>23</v>
      </c>
      <c r="G525" s="82">
        <v>3883810</v>
      </c>
      <c r="H525" s="82">
        <f>G525</f>
        <v>3883810</v>
      </c>
      <c r="I525" s="82">
        <v>2756766.76</v>
      </c>
      <c r="J525" s="83">
        <f>I525</f>
        <v>2756766.76</v>
      </c>
      <c r="K525" s="112">
        <f t="shared" si="109"/>
        <v>70.980989286293607</v>
      </c>
    </row>
    <row r="526" spans="1:12" s="3" customFormat="1" ht="15" customHeight="1" x14ac:dyDescent="0.25">
      <c r="A526" s="146" t="s">
        <v>41</v>
      </c>
      <c r="B526" s="147"/>
      <c r="C526" s="71"/>
      <c r="D526" s="25" t="s">
        <v>42</v>
      </c>
      <c r="E526" s="25"/>
      <c r="F526" s="25"/>
      <c r="G526" s="84">
        <f>G527+G530+G533</f>
        <v>910000.01</v>
      </c>
      <c r="H526" s="84"/>
      <c r="I526" s="84">
        <f>I527+I530+I533</f>
        <v>792862.81</v>
      </c>
      <c r="J526" s="85"/>
      <c r="K526" s="112">
        <f t="shared" si="109"/>
        <v>87.127780361233192</v>
      </c>
    </row>
    <row r="527" spans="1:12" s="3" customFormat="1" ht="15" customHeight="1" x14ac:dyDescent="0.25">
      <c r="A527" s="135" t="s">
        <v>46</v>
      </c>
      <c r="B527" s="136"/>
      <c r="C527" s="18" t="s">
        <v>451</v>
      </c>
      <c r="D527" s="17" t="s">
        <v>47</v>
      </c>
      <c r="E527" s="17"/>
      <c r="F527" s="20"/>
      <c r="G527" s="82">
        <f>G528</f>
        <v>100000</v>
      </c>
      <c r="H527" s="82"/>
      <c r="I527" s="82">
        <f>I528</f>
        <v>0</v>
      </c>
      <c r="J527" s="83"/>
      <c r="K527" s="112">
        <f t="shared" si="109"/>
        <v>0</v>
      </c>
    </row>
    <row r="528" spans="1:12" s="3" customFormat="1" ht="15" customHeight="1" x14ac:dyDescent="0.25">
      <c r="A528" s="135" t="s">
        <v>28</v>
      </c>
      <c r="B528" s="136"/>
      <c r="C528" s="18" t="s">
        <v>451</v>
      </c>
      <c r="D528" s="17" t="s">
        <v>47</v>
      </c>
      <c r="E528" s="17"/>
      <c r="F528" s="17" t="s">
        <v>29</v>
      </c>
      <c r="G528" s="82">
        <f>G529</f>
        <v>100000</v>
      </c>
      <c r="H528" s="82"/>
      <c r="I528" s="82">
        <f>I529</f>
        <v>0</v>
      </c>
      <c r="J528" s="83"/>
      <c r="K528" s="112">
        <f t="shared" si="109"/>
        <v>0</v>
      </c>
    </row>
    <row r="529" spans="1:14" s="3" customFormat="1" ht="15" customHeight="1" x14ac:dyDescent="0.25">
      <c r="A529" s="158" t="s">
        <v>48</v>
      </c>
      <c r="B529" s="159"/>
      <c r="C529" s="16" t="s">
        <v>451</v>
      </c>
      <c r="D529" s="34">
        <v>9900000060</v>
      </c>
      <c r="E529" s="34"/>
      <c r="F529" s="34" t="s">
        <v>49</v>
      </c>
      <c r="G529" s="90">
        <f>100000+1365500+1302000-2667500</f>
        <v>100000</v>
      </c>
      <c r="H529" s="90"/>
      <c r="I529" s="90">
        <v>0</v>
      </c>
      <c r="J529" s="91"/>
      <c r="K529" s="112">
        <f t="shared" ref="K529:K538" si="125">I529/G529*100</f>
        <v>0</v>
      </c>
    </row>
    <row r="530" spans="1:14" s="3" customFormat="1" ht="15" customHeight="1" x14ac:dyDescent="0.25">
      <c r="A530" s="181" t="s">
        <v>504</v>
      </c>
      <c r="B530" s="182"/>
      <c r="C530" s="35" t="s">
        <v>590</v>
      </c>
      <c r="D530" s="36">
        <v>9900000040</v>
      </c>
      <c r="E530" s="36"/>
      <c r="F530" s="36"/>
      <c r="G530" s="92">
        <f>G532</f>
        <v>810000</v>
      </c>
      <c r="H530" s="92"/>
      <c r="I530" s="92">
        <f>I532</f>
        <v>792862.8</v>
      </c>
      <c r="J530" s="93"/>
      <c r="K530" s="112">
        <f t="shared" si="125"/>
        <v>97.884296296296299</v>
      </c>
    </row>
    <row r="531" spans="1:14" s="3" customFormat="1" ht="15" customHeight="1" x14ac:dyDescent="0.25">
      <c r="A531" s="181" t="s">
        <v>28</v>
      </c>
      <c r="B531" s="182"/>
      <c r="C531" s="35" t="s">
        <v>590</v>
      </c>
      <c r="D531" s="36">
        <v>9900000040</v>
      </c>
      <c r="E531" s="36"/>
      <c r="F531" s="36">
        <v>800</v>
      </c>
      <c r="G531" s="92">
        <f>G532</f>
        <v>810000</v>
      </c>
      <c r="H531" s="92"/>
      <c r="I531" s="92">
        <f>I532</f>
        <v>792862.8</v>
      </c>
      <c r="J531" s="93"/>
      <c r="K531" s="112">
        <f t="shared" si="125"/>
        <v>97.884296296296299</v>
      </c>
    </row>
    <row r="532" spans="1:14" s="3" customFormat="1" ht="15" customHeight="1" x14ac:dyDescent="0.25">
      <c r="A532" s="181" t="s">
        <v>505</v>
      </c>
      <c r="B532" s="182"/>
      <c r="C532" s="35" t="s">
        <v>590</v>
      </c>
      <c r="D532" s="36">
        <v>9900000040</v>
      </c>
      <c r="E532" s="36"/>
      <c r="F532" s="36">
        <v>880</v>
      </c>
      <c r="G532" s="92">
        <v>810000</v>
      </c>
      <c r="H532" s="92"/>
      <c r="I532" s="92">
        <v>792862.8</v>
      </c>
      <c r="J532" s="93"/>
      <c r="K532" s="112">
        <f t="shared" si="125"/>
        <v>97.884296296296299</v>
      </c>
    </row>
    <row r="533" spans="1:14" s="3" customFormat="1" ht="15" customHeight="1" x14ac:dyDescent="0.25">
      <c r="A533" s="169"/>
      <c r="B533" s="170"/>
      <c r="C533" s="35" t="s">
        <v>453</v>
      </c>
      <c r="D533" s="36">
        <v>9900004000</v>
      </c>
      <c r="E533" s="36"/>
      <c r="F533" s="36"/>
      <c r="G533" s="92">
        <f>G534</f>
        <v>0.01</v>
      </c>
      <c r="H533" s="92"/>
      <c r="I533" s="92">
        <f>I534</f>
        <v>0.01</v>
      </c>
      <c r="J533" s="93"/>
      <c r="K533" s="112">
        <f t="shared" si="125"/>
        <v>100</v>
      </c>
    </row>
    <row r="534" spans="1:14" s="3" customFormat="1" ht="15" customHeight="1" x14ac:dyDescent="0.25">
      <c r="A534" s="169"/>
      <c r="B534" s="170"/>
      <c r="C534" s="35" t="s">
        <v>453</v>
      </c>
      <c r="D534" s="36">
        <v>9900004000</v>
      </c>
      <c r="E534" s="36"/>
      <c r="F534" s="36">
        <v>800</v>
      </c>
      <c r="G534" s="92">
        <f>G535</f>
        <v>0.01</v>
      </c>
      <c r="H534" s="92"/>
      <c r="I534" s="92">
        <f>I535</f>
        <v>0.01</v>
      </c>
      <c r="J534" s="93"/>
      <c r="K534" s="112">
        <f t="shared" si="125"/>
        <v>100</v>
      </c>
    </row>
    <row r="535" spans="1:14" s="3" customFormat="1" ht="15" customHeight="1" x14ac:dyDescent="0.25">
      <c r="A535" s="171" t="s">
        <v>454</v>
      </c>
      <c r="B535" s="172"/>
      <c r="C535" s="35" t="s">
        <v>453</v>
      </c>
      <c r="D535" s="36">
        <v>9900004000</v>
      </c>
      <c r="E535" s="36"/>
      <c r="F535" s="36">
        <v>850</v>
      </c>
      <c r="G535" s="92">
        <v>0.01</v>
      </c>
      <c r="H535" s="92"/>
      <c r="I535" s="92">
        <v>0.01</v>
      </c>
      <c r="J535" s="93"/>
      <c r="K535" s="112">
        <f t="shared" si="125"/>
        <v>100</v>
      </c>
    </row>
    <row r="536" spans="1:14" s="3" customFormat="1" ht="15" customHeight="1" thickBot="1" x14ac:dyDescent="0.3">
      <c r="A536" s="173" t="s">
        <v>127</v>
      </c>
      <c r="B536" s="174"/>
      <c r="C536" s="174"/>
      <c r="D536" s="175"/>
      <c r="E536" s="175"/>
      <c r="F536" s="176"/>
      <c r="G536" s="108">
        <f>G526</f>
        <v>910000.01</v>
      </c>
      <c r="H536" s="108"/>
      <c r="I536" s="108">
        <f>I526</f>
        <v>792862.81</v>
      </c>
      <c r="J536" s="109"/>
      <c r="K536" s="112">
        <f t="shared" si="125"/>
        <v>87.127780361233192</v>
      </c>
    </row>
    <row r="537" spans="1:14" s="3" customFormat="1" ht="15" customHeight="1" thickBot="1" x14ac:dyDescent="0.3">
      <c r="A537" s="177" t="s">
        <v>128</v>
      </c>
      <c r="B537" s="178"/>
      <c r="C537" s="178"/>
      <c r="D537" s="179"/>
      <c r="E537" s="179"/>
      <c r="F537" s="180"/>
      <c r="G537" s="30">
        <f t="shared" ref="G537:H537" si="126">G16+G66+G152+G175+G195+G203+G209+G292+G298+G323+G370+G407+G413+G457+G465+G520</f>
        <v>323553559.87</v>
      </c>
      <c r="H537" s="30">
        <f t="shared" si="126"/>
        <v>66449797.879999995</v>
      </c>
      <c r="I537" s="30">
        <f t="shared" ref="I537:J537" si="127">I16+I66+I152+I175+I195+I203+I209+I292+I298+I323+I370+I407+I413+I457+I465+I520</f>
        <v>296074283.42999995</v>
      </c>
      <c r="J537" s="76">
        <f t="shared" si="127"/>
        <v>63298870.099999994</v>
      </c>
      <c r="K537" s="112">
        <f>I537/G537*100</f>
        <v>91.507039375168404</v>
      </c>
      <c r="N537" s="68"/>
    </row>
    <row r="538" spans="1:14" s="3" customFormat="1" ht="15" customHeight="1" thickBot="1" x14ac:dyDescent="0.3">
      <c r="A538" s="177" t="s">
        <v>126</v>
      </c>
      <c r="B538" s="178"/>
      <c r="C538" s="178"/>
      <c r="D538" s="179"/>
      <c r="E538" s="179"/>
      <c r="F538" s="180"/>
      <c r="G538" s="30">
        <f>G536+G537</f>
        <v>324463559.88</v>
      </c>
      <c r="H538" s="30">
        <f>H536+H537</f>
        <v>66449797.879999995</v>
      </c>
      <c r="I538" s="30">
        <f>I536+I537</f>
        <v>296867146.23999995</v>
      </c>
      <c r="J538" s="76">
        <f>J536+J537</f>
        <v>63298870.099999994</v>
      </c>
      <c r="K538" s="112">
        <f t="shared" si="125"/>
        <v>91.494757176982731</v>
      </c>
    </row>
    <row r="539" spans="1:14" s="27" customFormat="1" x14ac:dyDescent="0.25">
      <c r="A539" s="46"/>
      <c r="B539" s="46"/>
      <c r="C539" s="46"/>
      <c r="D539" s="46"/>
      <c r="E539" s="46"/>
      <c r="F539" s="46"/>
      <c r="G539" s="47"/>
      <c r="H539" s="47"/>
      <c r="I539" s="47"/>
      <c r="J539" s="47"/>
      <c r="K539" s="129"/>
    </row>
    <row r="540" spans="1:14" s="45" customFormat="1" x14ac:dyDescent="0.25">
      <c r="A540" s="8"/>
      <c r="B540" s="8"/>
      <c r="C540" s="8"/>
      <c r="D540" s="8"/>
      <c r="E540" s="8"/>
      <c r="F540" s="8"/>
      <c r="G540" s="33"/>
      <c r="H540" s="33"/>
      <c r="I540" s="33"/>
      <c r="J540" s="33"/>
      <c r="K540" s="1"/>
      <c r="L540" s="1"/>
    </row>
  </sheetData>
  <mergeCells count="545"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34:B534"/>
    <mergeCell ref="A535:B535"/>
    <mergeCell ref="A536:F536"/>
    <mergeCell ref="A537:F537"/>
    <mergeCell ref="A538:F538"/>
    <mergeCell ref="A529:B529"/>
    <mergeCell ref="A530:B530"/>
    <mergeCell ref="A531:B531"/>
    <mergeCell ref="A532:B532"/>
    <mergeCell ref="A533:B533"/>
    <mergeCell ref="A522:B522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50:B350"/>
    <mergeCell ref="A351:B351"/>
    <mergeCell ref="A352:B352"/>
    <mergeCell ref="A353:B353"/>
    <mergeCell ref="A354:B354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G13:H13"/>
    <mergeCell ref="I13:J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5:B15"/>
    <mergeCell ref="A16:B16"/>
    <mergeCell ref="A17:B17"/>
    <mergeCell ref="A18:B18"/>
    <mergeCell ref="I12:J12"/>
    <mergeCell ref="A7:H7"/>
    <mergeCell ref="A8:H8"/>
    <mergeCell ref="A9:H9"/>
    <mergeCell ref="B11:H11"/>
    <mergeCell ref="G12:H12"/>
    <mergeCell ref="A32:B32"/>
    <mergeCell ref="A33:B33"/>
    <mergeCell ref="A1:H1"/>
    <mergeCell ref="A2:H2"/>
    <mergeCell ref="A3:H3"/>
    <mergeCell ref="A4:H4"/>
    <mergeCell ref="A5:H5"/>
    <mergeCell ref="A6:H6"/>
    <mergeCell ref="A19:B19"/>
    <mergeCell ref="A13:B14"/>
    <mergeCell ref="C13:C14"/>
    <mergeCell ref="D13:D14"/>
    <mergeCell ref="F13:F14"/>
    <mergeCell ref="J1:L3"/>
    <mergeCell ref="A10:K10"/>
    <mergeCell ref="K12:K14"/>
  </mergeCells>
  <pageMargins left="0.19685039370078741" right="0.19685039370078741" top="0.74803149606299213" bottom="0.74803149606299213" header="0.31496062992125984" footer="0.31496062992125984"/>
  <pageSetup paperSize="9" scale="50" fitToHeight="0" orientation="portrait" r:id="rId1"/>
  <rowBreaks count="2" manualBreakCount="2">
    <brk id="412" max="21" man="1"/>
    <brk id="4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31.12.2025</vt:lpstr>
      <vt:lpstr>'31.12.2025'!Область_печати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2026-04-23T12:54:55Z</cp:lastPrinted>
  <dcterms:created xsi:type="dcterms:W3CDTF">2019-11-25T12:40:18Z</dcterms:created>
  <dcterms:modified xsi:type="dcterms:W3CDTF">2026-04-23T12:55:11Z</dcterms:modified>
</cp:coreProperties>
</file>